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CT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F34" i="12" l="1"/>
  <c r="G34" i="12"/>
  <c r="H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<sst xmlns="http://schemas.openxmlformats.org/spreadsheetml/2006/main" count="3300" uniqueCount="631">
  <si>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</si>
  <si>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</si>
  <si>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</si>
  <si>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</si>
  <si>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</si>
  <si>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</si>
  <si>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</si>
  <si>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</si>
  <si>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</si>
  <si>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</si>
  <si>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</si>
  <si>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</si>
  <si>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</si>
  <si>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</si>
  <si>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</si>
  <si>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</si>
  <si>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</si>
  <si>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</si>
  <si>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</si>
  <si>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</si>
  <si>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</si>
  <si>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</si>
  <si>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</si>
  <si>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</si>
  <si>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</si>
  <si>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</si>
  <si>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</si>
  <si>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</si>
  <si>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</si>
  <si>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</si>
  <si>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</si>
  <si>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</si>
  <si>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</si>
  <si>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</si>
  <si>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</si>
  <si>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</si>
  <si>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</si>
  <si>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</si>
  <si>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</si>
  <si>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</si>
  <si>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</si>
  <si>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</si>
  <si>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</si>
  <si>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</si>
  <si>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</si>
  <si>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</si>
  <si>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</si>
  <si>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</si>
  <si>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</si>
  <si>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</si>
  <si>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</si>
  <si>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</si>
  <si>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</si>
  <si>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</si>
  <si>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</si>
  <si>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</si>
  <si>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</si>
  <si>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</si>
  <si>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</si>
  <si>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</si>
  <si>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</si>
  <si>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</si>
  <si>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</si>
  <si>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</si>
  <si>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</si>
  <si>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</si>
  <si>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</si>
  <si>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</si>
  <si>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</si>
  <si>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</si>
  <si>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</si>
  <si>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</si>
  <si>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</si>
  <si>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</si>
  <si>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</si>
  <si>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</si>
  <si>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</si>
  <si>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</si>
  <si>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</si>
  <si>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</si>
  <si>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</si>
  <si>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</si>
  <si>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</si>
  <si>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</si>
  <si>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</si>
  <si>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</si>
  <si>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</si>
  <si>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</si>
  <si>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</si>
  <si>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</si>
  <si>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</si>
  <si>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</si>
  <si>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</si>
  <si>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</si>
  <si>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</si>
  <si>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</si>
  <si>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</si>
  <si>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</si>
  <si>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</si>
  <si>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</si>
  <si>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</si>
  <si>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</si>
  <si>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</si>
  <si>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</si>
  <si>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</si>
  <si>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</si>
  <si>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</si>
  <si>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</si>
  <si>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</si>
  <si>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</si>
  <si>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</si>
  <si>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</si>
  <si>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</si>
  <si>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</si>
  <si>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</si>
  <si>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</si>
  <si>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</si>
  <si>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</si>
  <si>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</si>
  <si>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</si>
  <si>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</si>
  <si>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</si>
  <si>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</si>
  <si>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</si>
  <si>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</si>
  <si>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</si>
  <si>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</si>
  <si>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</si>
  <si>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</si>
  <si>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</si>
  <si>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</si>
  <si>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</si>
  <si>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</si>
  <si>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</si>
  <si>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</si>
  <si>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</si>
  <si>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</si>
  <si>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</si>
  <si>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</si>
  <si>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</si>
  <si>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</si>
  <si>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</si>
  <si>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</si>
  <si>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</si>
  <si>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</si>
  <si>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</si>
  <si>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</si>
  <si>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</si>
  <si>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</si>
  <si>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</si>
  <si>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</si>
  <si>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</si>
  <si>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</si>
  <si>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</si>
  <si>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</si>
  <si>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</si>
  <si>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</si>
  <si>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</si>
  <si>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</si>
  <si>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</si>
  <si>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</si>
  <si>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</si>
  <si>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</si>
  <si>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</si>
  <si>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</si>
  <si>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</si>
  <si>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</si>
  <si>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</si>
  <si>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</si>
  <si>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</si>
  <si>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</si>
  <si>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</si>
  <si>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</si>
  <si>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</si>
  <si>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</si>
  <si>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</si>
  <si>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</si>
  <si>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</si>
  <si>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</si>
  <si>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</si>
  <si>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</si>
  <si>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</si>
  <si>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</si>
  <si>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</si>
  <si>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</si>
  <si>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</si>
  <si>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</si>
  <si>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</si>
  <si>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</si>
  <si>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</si>
  <si>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</si>
  <si>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</si>
  <si>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</si>
  <si>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</si>
  <si>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</si>
  <si>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</si>
  <si>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</si>
  <si>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</si>
  <si>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</si>
  <si>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</si>
  <si>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</si>
  <si>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</si>
  <si>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</si>
  <si>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</si>
  <si>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</si>
  <si>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</si>
  <si>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</si>
  <si>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</si>
  <si>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</si>
  <si>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</si>
  <si>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</si>
  <si>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</si>
  <si>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</si>
  <si>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</si>
  <si>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</si>
  <si>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</si>
  <si>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</si>
  <si>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</si>
  <si>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</si>
  <si>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</si>
  <si>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</si>
  <si>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</si>
  <si>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</si>
  <si>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</si>
  <si>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</si>
  <si>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</si>
  <si>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</si>
  <si>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</si>
  <si>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</si>
  <si>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</si>
  <si>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</si>
  <si>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</si>
  <si>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</si>
  <si>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</si>
  <si>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</si>
  <si>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</si>
  <si>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</si>
  <si>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</si>
  <si>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</si>
  <si>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</si>
  <si>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</si>
  <si>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</si>
  <si>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</si>
  <si>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</si>
  <si>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</si>
  <si>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</si>
  <si>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</si>
  <si>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</si>
  <si>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</si>
  <si>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</si>
  <si>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</si>
  <si>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</si>
  <si>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</si>
  <si>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</si>
  <si>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</si>
  <si>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</si>
  <si>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</si>
  <si>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</si>
  <si>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</si>
  <si>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</si>
  <si>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</si>
  <si>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</si>
  <si>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</si>
  <si>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</si>
  <si>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</si>
  <si>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</si>
  <si>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</si>
  <si>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</si>
  <si>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</si>
  <si>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</si>
  <si>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</si>
  <si>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</si>
  <si>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</si>
  <si>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</si>
  <si>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</si>
  <si>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</si>
  <si>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</si>
  <si>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</si>
  <si>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</si>
  <si>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</si>
  <si>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</si>
  <si>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</si>
  <si>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</si>
  <si>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</si>
  <si>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</si>
  <si>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</si>
  <si>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</si>
  <si>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</si>
  <si>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</si>
  <si>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</si>
  <si>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</si>
  <si>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</si>
  <si>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</si>
  <si>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</si>
  <si>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</si>
  <si>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</si>
  <si>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</si>
  <si>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</si>
  <si>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</si>
  <si>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</si>
  <si>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</si>
  <si>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</si>
  <si>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</si>
  <si>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</si>
  <si>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</si>
  <si>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</si>
  <si>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</si>
  <si>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</si>
  <si>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</si>
  <si>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</si>
  <si>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</si>
  <si>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Connecticut</t>
  </si>
  <si>
    <t xml:space="preserve">ER 58 </t>
  </si>
  <si>
    <t xml:space="preserve">ER 59 </t>
  </si>
  <si>
    <t>Northeastern Highlands</t>
  </si>
  <si>
    <t>The Northeastern Highlands cover most of the northern and mountainous parts of New England as well as the Adirondacks and higher Catskills in New York. It is a relatively sparsely populated region characterized by hills and mountains, a mostly forested land cover, nutrient-poor soils, and numerous high-gradient streams and glacial lakes. Forest vegetation is somewhat transitional between the boreal regions to the north in Canada and the broadleaf deciduous forests to the south. Typical forest types include northern hardwoods (maple-beech-birch), northern hardwoods/spuce, and northeastern spruce-fir forests. Recreation, tourism, and forestry are primary land uses. Farm-to-forest conversion began in the 19th century and continues today. In spite of this trend, alluvial valleys, glacial lake basins, and areas of limestone-derived soils are still farmed for dairy products, forage crops, apples, and potatoes. Many of the lakes and streams in this region have been acidified by sulfur depositions originating in industrialized areas upwind from the ecoregion to the west.</t>
  </si>
  <si>
    <t>Northeastern Coastal Zone</t>
  </si>
  <si>
    <t>Similar to the Northeastern Highlands (58), the Northeastern Coastal Zone contains relatively nutrient poor soils and concentrations of continental glacial lakes, some of which are sensitive to acidification; however, this ecoregion contains considerably less surface irregularity and much greater concentrations of human population. Landforms in the region include irregular plains, and plains with high hills. Appalachian oak forests and northeastern oak-pine forests are the natural vegetation types. Although attempts were made to farm much of the Northeastern Coastal Zone after the region was settled by Europeans, land use now mainly consists of forests, woodlands, and urban and suburban development, with only some minor areas of pasture and cropland.</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</si>
  <si>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</si>
  <si>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</si>
  <si>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</si>
  <si>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</si>
  <si>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</si>
  <si>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</si>
  <si>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Connecticut Results</t>
  </si>
  <si>
    <r>
      <t>Connecticut's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Connecticut's 157</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</si>
  <si>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Muddy Brook</t>
  </si>
  <si>
    <t>010802050103</t>
  </si>
  <si>
    <t>CT</t>
  </si>
  <si>
    <t>Stony Brook</t>
  </si>
  <si>
    <t>010802050104</t>
  </si>
  <si>
    <t>Freshwater Brook-Connecticut River</t>
  </si>
  <si>
    <t>010802050105</t>
  </si>
  <si>
    <t>Broad Brook</t>
  </si>
  <si>
    <t>010802050202</t>
  </si>
  <si>
    <t>Lower Scantic River</t>
  </si>
  <si>
    <t>010802050203</t>
  </si>
  <si>
    <t>Trout Brook</t>
  </si>
  <si>
    <t>010802050301</t>
  </si>
  <si>
    <t>North Branch Park River</t>
  </si>
  <si>
    <t>010802050302</t>
  </si>
  <si>
    <t>Piper Brook-Park River</t>
  </si>
  <si>
    <t>010802050303</t>
  </si>
  <si>
    <t>Upper Hockanum River</t>
  </si>
  <si>
    <t>010802050401</t>
  </si>
  <si>
    <t>Lower Hockanum River</t>
  </si>
  <si>
    <t>010802050402</t>
  </si>
  <si>
    <t>Podunk River</t>
  </si>
  <si>
    <t>010802050501</t>
  </si>
  <si>
    <t>Stoughton Brook-Connecticut River</t>
  </si>
  <si>
    <t>010802050502</t>
  </si>
  <si>
    <t>Salmon Brook</t>
  </si>
  <si>
    <t>010802050503</t>
  </si>
  <si>
    <t>Roaring Brook</t>
  </si>
  <si>
    <t>010802050504</t>
  </si>
  <si>
    <t>Goff Brook-Connecticut River</t>
  </si>
  <si>
    <t>010802050505</t>
  </si>
  <si>
    <t>Reservoir Brook-Connecticut River</t>
  </si>
  <si>
    <t>010802050506</t>
  </si>
  <si>
    <t>Upper Mattabesset River</t>
  </si>
  <si>
    <t>010802050601</t>
  </si>
  <si>
    <t>Coginchaug River</t>
  </si>
  <si>
    <t>010802050602</t>
  </si>
  <si>
    <t>Lower Mattabesset River</t>
  </si>
  <si>
    <t>010802050603</t>
  </si>
  <si>
    <t>Higganum Creek</t>
  </si>
  <si>
    <t>010802050701</t>
  </si>
  <si>
    <t>Mill Creek-Connecticut River</t>
  </si>
  <si>
    <t>010802050702</t>
  </si>
  <si>
    <t>Blackledge River</t>
  </si>
  <si>
    <t>010802050801</t>
  </si>
  <si>
    <t>Jeremy River</t>
  </si>
  <si>
    <t>010802050802</t>
  </si>
  <si>
    <t>Pine Brook</t>
  </si>
  <si>
    <t>010802050803</t>
  </si>
  <si>
    <t>Moodus River</t>
  </si>
  <si>
    <t>010802050804</t>
  </si>
  <si>
    <t>Dickinson Creek-Salmon River</t>
  </si>
  <si>
    <t>010802050805</t>
  </si>
  <si>
    <t>Deep River-Connecticut River</t>
  </si>
  <si>
    <t>010802050901</t>
  </si>
  <si>
    <t>East Branch Eightmile River</t>
  </si>
  <si>
    <t>010802050902</t>
  </si>
  <si>
    <t>Eightmile River</t>
  </si>
  <si>
    <t>010802050903</t>
  </si>
  <si>
    <t>Falls River</t>
  </si>
  <si>
    <t>010802050904</t>
  </si>
  <si>
    <t>Joshua Creek-Connecticut River</t>
  </si>
  <si>
    <t>010802050905</t>
  </si>
  <si>
    <t>Mad River</t>
  </si>
  <si>
    <t>010802070101</t>
  </si>
  <si>
    <t>Sandy Brook</t>
  </si>
  <si>
    <t>010802070102</t>
  </si>
  <si>
    <t>Still River</t>
  </si>
  <si>
    <t>010802070103</t>
  </si>
  <si>
    <t>Lower West Branch Farmington River</t>
  </si>
  <si>
    <t>010802070204</t>
  </si>
  <si>
    <t>Valley Brook-East Branch Farmington</t>
  </si>
  <si>
    <t>010802070302</t>
  </si>
  <si>
    <t>Nepaug River</t>
  </si>
  <si>
    <t>010802070401</t>
  </si>
  <si>
    <t>Cherry Brook-Farmington River</t>
  </si>
  <si>
    <t>010802070402</t>
  </si>
  <si>
    <t>Mine Brook</t>
  </si>
  <si>
    <t>010802070403</t>
  </si>
  <si>
    <t>Pequabuck River</t>
  </si>
  <si>
    <t>010802070404</t>
  </si>
  <si>
    <t>Roaring Brook-Farmington River</t>
  </si>
  <si>
    <t>010802070405</t>
  </si>
  <si>
    <t>West Branch Salmon Brook</t>
  </si>
  <si>
    <t>010802070501</t>
  </si>
  <si>
    <t>010802070502</t>
  </si>
  <si>
    <t>Nod Brook-Farmington River</t>
  </si>
  <si>
    <t>010802070601</t>
  </si>
  <si>
    <t>Mill Brook-Farmington River</t>
  </si>
  <si>
    <t>010802070602</t>
  </si>
  <si>
    <t>Ashaway River</t>
  </si>
  <si>
    <t>010900050301</t>
  </si>
  <si>
    <t>Shunock River</t>
  </si>
  <si>
    <t>010900050302</t>
  </si>
  <si>
    <t>Shunway Brook-Quinebaug River</t>
  </si>
  <si>
    <t>011000010105</t>
  </si>
  <si>
    <t>Lower French River</t>
  </si>
  <si>
    <t>011000010204</t>
  </si>
  <si>
    <t>Upper Fivemile River</t>
  </si>
  <si>
    <t>011000010301</t>
  </si>
  <si>
    <t>Lower Fivemile River</t>
  </si>
  <si>
    <t>011000010302</t>
  </si>
  <si>
    <t>Little River</t>
  </si>
  <si>
    <t>011000010401</t>
  </si>
  <si>
    <t>Mashamoquet River</t>
  </si>
  <si>
    <t>011000010402</t>
  </si>
  <si>
    <t>Fall Brook-Quinebaug River</t>
  </si>
  <si>
    <t>011000010403</t>
  </si>
  <si>
    <t>Quaduck Brook</t>
  </si>
  <si>
    <t>011000010502</t>
  </si>
  <si>
    <t>Lower Moosup River</t>
  </si>
  <si>
    <t>011000010503</t>
  </si>
  <si>
    <t>Upper Pachaug River</t>
  </si>
  <si>
    <t>011000010601</t>
  </si>
  <si>
    <t>Lower Pachaug River</t>
  </si>
  <si>
    <t>011000010602</t>
  </si>
  <si>
    <t>Blackwell Brook</t>
  </si>
  <si>
    <t>011000010701</t>
  </si>
  <si>
    <t>Mill Brook</t>
  </si>
  <si>
    <t>011000010702</t>
  </si>
  <si>
    <t>011000010703</t>
  </si>
  <si>
    <t>Cory Brook-Quinebaug River</t>
  </si>
  <si>
    <t>011000010704</t>
  </si>
  <si>
    <t>Edson Brook</t>
  </si>
  <si>
    <t>011000020101</t>
  </si>
  <si>
    <t>Middle River</t>
  </si>
  <si>
    <t>011000020102</t>
  </si>
  <si>
    <t>Furnace Brook</t>
  </si>
  <si>
    <t>011000020103</t>
  </si>
  <si>
    <t>011000020104</t>
  </si>
  <si>
    <t>Skungamaug River</t>
  </si>
  <si>
    <t>011000020105</t>
  </si>
  <si>
    <t>Hop River</t>
  </si>
  <si>
    <t>011000020106</t>
  </si>
  <si>
    <t>Tenmile River</t>
  </si>
  <si>
    <t>011000020107</t>
  </si>
  <si>
    <t>Nelson Brook-Willimantic River</t>
  </si>
  <si>
    <t>011000020108</t>
  </si>
  <si>
    <t>Bungee Brook</t>
  </si>
  <si>
    <t>011000020201</t>
  </si>
  <si>
    <t>011000020202</t>
  </si>
  <si>
    <t>Bigelow Brook</t>
  </si>
  <si>
    <t>011000020203</t>
  </si>
  <si>
    <t>Fenton River</t>
  </si>
  <si>
    <t>011000020204</t>
  </si>
  <si>
    <t>Mount Hope River</t>
  </si>
  <si>
    <t>011000020205</t>
  </si>
  <si>
    <t>Sawmill Brook-Natchaug River</t>
  </si>
  <si>
    <t>011000020206</t>
  </si>
  <si>
    <t>Merrick Brook</t>
  </si>
  <si>
    <t>011000020301</t>
  </si>
  <si>
    <t>011000020302</t>
  </si>
  <si>
    <t>Beaver Brook-Shetucket River</t>
  </si>
  <si>
    <t>011000020303</t>
  </si>
  <si>
    <t>Deep River</t>
  </si>
  <si>
    <t>011000030101</t>
  </si>
  <si>
    <t>Susquetonscut Brook</t>
  </si>
  <si>
    <t>011000030102</t>
  </si>
  <si>
    <t>Pease Brook-Yantic River</t>
  </si>
  <si>
    <t>011000030103</t>
  </si>
  <si>
    <t>Poquetanuck Brook</t>
  </si>
  <si>
    <t>011000030201</t>
  </si>
  <si>
    <t>011000030202</t>
  </si>
  <si>
    <t>Thames River-Frontal New London Harbor</t>
  </si>
  <si>
    <t>011000030203</t>
  </si>
  <si>
    <t>Mystic River-Frontal Fishers Island Sound</t>
  </si>
  <si>
    <t>011000030301</t>
  </si>
  <si>
    <t>Poquonock River-Frontal Fishers Island Sound</t>
  </si>
  <si>
    <t>011000030302</t>
  </si>
  <si>
    <t>Stony Brook-Frontal Fishers Island Sound</t>
  </si>
  <si>
    <t>011000030303</t>
  </si>
  <si>
    <t>Niantic River</t>
  </si>
  <si>
    <t>011000030304</t>
  </si>
  <si>
    <t>Fenger Brook-Frontal Lond Island Sound</t>
  </si>
  <si>
    <t>011000030305</t>
  </si>
  <si>
    <t>Pattagansett River-Frontal Long Island Sound</t>
  </si>
  <si>
    <t>011000030306</t>
  </si>
  <si>
    <t>011000040101</t>
  </si>
  <si>
    <t>011000040102</t>
  </si>
  <si>
    <t>Headwaters Quinnipiac River</t>
  </si>
  <si>
    <t>011000040103</t>
  </si>
  <si>
    <t>Muddy River</t>
  </si>
  <si>
    <t>011000040104</t>
  </si>
  <si>
    <t>Outlet Quinnipiac River</t>
  </si>
  <si>
    <t>011000040105</t>
  </si>
  <si>
    <t>Menunketesuck River</t>
  </si>
  <si>
    <t>011000040201</t>
  </si>
  <si>
    <t>Hammonasset River-Frontal Clinton Harbor</t>
  </si>
  <si>
    <t>011000040202</t>
  </si>
  <si>
    <t>East River-Frontal Guilford Harbor</t>
  </si>
  <si>
    <t>011000040203</t>
  </si>
  <si>
    <t>West River-Frontal Guilford Harbor</t>
  </si>
  <si>
    <t>011000040204</t>
  </si>
  <si>
    <t>Branford River</t>
  </si>
  <si>
    <t>011000040205</t>
  </si>
  <si>
    <t>Farm River</t>
  </si>
  <si>
    <t>011000040206</t>
  </si>
  <si>
    <t>Patchogue River-Frontal Westbrook Harbor</t>
  </si>
  <si>
    <t>011000040207</t>
  </si>
  <si>
    <t>Indian River-Frontal Long Island Sound</t>
  </si>
  <si>
    <t>011000040208</t>
  </si>
  <si>
    <t>Mill River</t>
  </si>
  <si>
    <t>011000040301</t>
  </si>
  <si>
    <t>West River</t>
  </si>
  <si>
    <t>011000040302</t>
  </si>
  <si>
    <t>Milford Harbor-Frontal Long Island Sound</t>
  </si>
  <si>
    <t>011000040303</t>
  </si>
  <si>
    <t>Cove River-Frontal Long Island Sound</t>
  </si>
  <si>
    <t>011000040304</t>
  </si>
  <si>
    <t>Blackberry River</t>
  </si>
  <si>
    <t>011000050303</t>
  </si>
  <si>
    <t>Hollenbeck River</t>
  </si>
  <si>
    <t>011000050304</t>
  </si>
  <si>
    <t>Salmon Creek</t>
  </si>
  <si>
    <t>011000050305</t>
  </si>
  <si>
    <t>Carse Brook-Housatonic River</t>
  </si>
  <si>
    <t>011000050306</t>
  </si>
  <si>
    <t>Macedonia Brook</t>
  </si>
  <si>
    <t>011000050401</t>
  </si>
  <si>
    <t>Furnace Brook-Housatonic River</t>
  </si>
  <si>
    <t>011000050402</t>
  </si>
  <si>
    <t>Mudge Pond Brook</t>
  </si>
  <si>
    <t>011000050502</t>
  </si>
  <si>
    <t>Candlewood Lake</t>
  </si>
  <si>
    <t>011000050601</t>
  </si>
  <si>
    <t>East Aspetuck River</t>
  </si>
  <si>
    <t>011000050602</t>
  </si>
  <si>
    <t>West Aspetuck River</t>
  </si>
  <si>
    <t>011000050603</t>
  </si>
  <si>
    <t>Great Brook-Housatonic River</t>
  </si>
  <si>
    <t>011000050604</t>
  </si>
  <si>
    <t>Headwaters Shepaug River</t>
  </si>
  <si>
    <t>011000050701</t>
  </si>
  <si>
    <t>Bantam River</t>
  </si>
  <si>
    <t>011000050702</t>
  </si>
  <si>
    <t>Outlet Shepaug River</t>
  </si>
  <si>
    <t>011000050703</t>
  </si>
  <si>
    <t>Headwaters Still River</t>
  </si>
  <si>
    <t>011000050801</t>
  </si>
  <si>
    <t>Limekiln Brook-Still River</t>
  </si>
  <si>
    <t>011000050802</t>
  </si>
  <si>
    <t>Outlet Still River</t>
  </si>
  <si>
    <t>011000050803</t>
  </si>
  <si>
    <t>Nonewaug River</t>
  </si>
  <si>
    <t>011000050901</t>
  </si>
  <si>
    <t>Weekeepeemee River</t>
  </si>
  <si>
    <t>011000050902</t>
  </si>
  <si>
    <t>Pomperaug River</t>
  </si>
  <si>
    <t>011000050903</t>
  </si>
  <si>
    <t>Pootatuck River</t>
  </si>
  <si>
    <t>011000051001</t>
  </si>
  <si>
    <t>Eightmile Brook</t>
  </si>
  <si>
    <t>011000051002</t>
  </si>
  <si>
    <t>Halfway River-Housatonic River</t>
  </si>
  <si>
    <t>011000051003</t>
  </si>
  <si>
    <t>West Branch Naugatuck River</t>
  </si>
  <si>
    <t>011000051101</t>
  </si>
  <si>
    <t>East Branch Naugatuck River</t>
  </si>
  <si>
    <t>011000051102</t>
  </si>
  <si>
    <t>Leadmine Brook</t>
  </si>
  <si>
    <t>011000051103</t>
  </si>
  <si>
    <t>Branch Brook</t>
  </si>
  <si>
    <t>011000051104</t>
  </si>
  <si>
    <t>Northfield Brook-Naugatuck River</t>
  </si>
  <si>
    <t>011000051105</t>
  </si>
  <si>
    <t>Hancock Brook</t>
  </si>
  <si>
    <t>011000051201</t>
  </si>
  <si>
    <t>Steele Brook</t>
  </si>
  <si>
    <t>011000051202</t>
  </si>
  <si>
    <t>011000051203</t>
  </si>
  <si>
    <t>Hop Brook</t>
  </si>
  <si>
    <t>011000051204</t>
  </si>
  <si>
    <t>Long Meadow Pond Brook-Naugatuck River</t>
  </si>
  <si>
    <t>011000051205</t>
  </si>
  <si>
    <t>011000051206</t>
  </si>
  <si>
    <t>Bladens River-Naugatuck River</t>
  </si>
  <si>
    <t>011000051207</t>
  </si>
  <si>
    <t>Farmill River</t>
  </si>
  <si>
    <t>011000051301</t>
  </si>
  <si>
    <t>Housatonic River-Frontal Long Island Sound</t>
  </si>
  <si>
    <t>011000051302</t>
  </si>
  <si>
    <t>Aspetuck River</t>
  </si>
  <si>
    <t>011000060101</t>
  </si>
  <si>
    <t>Headwaters Saugatuck River</t>
  </si>
  <si>
    <t>011000060102</t>
  </si>
  <si>
    <t>Outlet Saugatuck River-Frontal Long Island Sound</t>
  </si>
  <si>
    <t>011000060103</t>
  </si>
  <si>
    <t>Silvermine River</t>
  </si>
  <si>
    <t>011000060201</t>
  </si>
  <si>
    <t>Norwalk River-Frontal Norwalk Harbor</t>
  </si>
  <si>
    <t>011000060202</t>
  </si>
  <si>
    <t>Pequonnock River-Frontal Long Island Sound</t>
  </si>
  <si>
    <t>011000060301</t>
  </si>
  <si>
    <t>Mill River-Frontal Long Island Sound</t>
  </si>
  <si>
    <t>011000060302</t>
  </si>
  <si>
    <t>Rooster River-Frontal Long Island Sound</t>
  </si>
  <si>
    <t>011000060303</t>
  </si>
  <si>
    <t>Rippowam River</t>
  </si>
  <si>
    <t>011000060401</t>
  </si>
  <si>
    <t>Byram River</t>
  </si>
  <si>
    <t>011000060403</t>
  </si>
  <si>
    <t>Fivemile River</t>
  </si>
  <si>
    <t>011000060404</t>
  </si>
  <si>
    <t>Blind Brook-Horseneck Brook</t>
  </si>
  <si>
    <t>011000060405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</si>
</sst>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8"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4">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0" fillId="0" borderId="25" xfId="0" applyNumberFormat="1" applyFont="1" applyBorder="1" applyAlignment="1">
      <alignment horizontal="left" vertical="center"/>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0" fillId="2" borderId="45" xfId="0" applyFill="1" applyBorder="1" applyAlignment="1">
      <alignment horizontal="left" vertical="center" wrapText="1"/>
    </xf>
    <xf numFmtId="0" fontId="0" fillId="0" borderId="47" xfId="0" applyBorder="1" applyAlignment="1">
      <alignment vertical="center" wrapText="1"/>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2" xfId="0"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0"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2"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8" fillId="2" borderId="1" xfId="1" applyFont="1" applyFill="1" applyBorder="1" applyAlignment="1">
      <alignment horizontal="left" vertical="center" wrapText="1"/>
    </xf>
    <xf numFmtId="0" fontId="0" fillId="0" borderId="1" xfId="0" applyBorder="1" applyAlignment="1">
      <alignment horizontal="left" wrapText="1"/>
    </xf>
    <xf numFmtId="0" fontId="0" fillId="2" borderId="1" xfId="1" applyFont="1" applyFill="1" applyBorder="1" applyAlignment="1">
      <alignment horizontal="left" vertical="center"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800108</xdr:colOff>
      <xdr:row>0</xdr:row>
      <xdr:rowOff>28575</xdr:rowOff>
    </xdr:from>
    <xdr:to>
      <xdr:col>13</xdr:col>
      <xdr:colOff>785207</xdr:colOff>
      <xdr:row>1</xdr:row>
      <xdr:rowOff>1133475</xdr:rowOff>
    </xdr:to>
    <xdr:pic>
      <xdr:nvPicPr>
        <xdr:cNvPr id="2" name="Picture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33" y="28575"/>
          <a:ext cx="5585799" cy="2676525"/>
        </a:xfrm>
        <a:prstGeom prst="rect">
          <a:avLst/>
        </a:prstGeom>
      </xdr:spPr>
    </xdr:pic>
    <xdr:clientData/>
  </xdr:twoCellAnchor>
  <xdr:oneCellAnchor>
    <xdr:from>
      <xdr:col>11</xdr:col>
      <xdr:colOff>238124</xdr:colOff>
      <xdr:row>0</xdr:row>
      <xdr:rowOff>2276475</xdr:rowOff>
    </xdr:from>
    <xdr:ext cx="1990726" cy="490327"/>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0572749" y="2276475"/>
          <a:ext cx="1990726" cy="4903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900" b="1">
              <a:latin typeface="Arial" panose="020B0604020202020204" pitchFamily="34" charset="0"/>
              <a:cs typeface="Arial" panose="020B0604020202020204" pitchFamily="34" charset="0"/>
            </a:rPr>
            <a:t>Figure: Connecticut includes parts of 2 Omernik Level III ecoregions</a:t>
          </a:r>
          <a:endParaRPr lang="en-US" sz="9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55" t="s">
        <v>152</v>
      </c>
      <c r="B1" s="155"/>
      <c r="C1" s="155"/>
    </row>
    <row r="2" spans="1:3" ht="17.45" customHeight="1" x14ac:dyDescent="0.35">
      <c r="A2" s="155" t="s">
        <v>324</v>
      </c>
      <c r="B2" s="155"/>
      <c r="C2" s="155"/>
    </row>
    <row r="3" spans="1:3" ht="14.45" customHeight="1" x14ac:dyDescent="0.3">
      <c r="A3" s="156" t="s">
        <v>322</v>
      </c>
      <c r="B3" s="157"/>
      <c r="C3" s="157"/>
    </row>
    <row r="4" spans="1:3" ht="159.94999999999999" customHeight="1" x14ac:dyDescent="0.2">
      <c r="A4" s="158" t="s">
        <v>183</v>
      </c>
      <c r="B4" s="159"/>
      <c r="C4" s="159"/>
    </row>
    <row r="6" spans="1:3" x14ac:dyDescent="0.2">
      <c r="A6" s="153" t="s">
        <v>125</v>
      </c>
      <c r="B6" s="154"/>
      <c r="C6" s="33" t="s">
        <v>117</v>
      </c>
    </row>
    <row r="7" spans="1:3" x14ac:dyDescent="0.2">
      <c r="A7" s="151" t="s">
        <v>106</v>
      </c>
      <c r="B7" s="152"/>
      <c r="C7" s="41" t="s">
        <v>118</v>
      </c>
    </row>
    <row r="8" spans="1:3" x14ac:dyDescent="0.2">
      <c r="A8" s="151" t="s">
        <v>288</v>
      </c>
      <c r="B8" s="152"/>
      <c r="C8" s="94" t="s">
        <v>307</v>
      </c>
    </row>
    <row r="9" spans="1:3" ht="33.6" customHeight="1" x14ac:dyDescent="0.2">
      <c r="A9" s="151" t="s">
        <v>289</v>
      </c>
      <c r="B9" s="152"/>
      <c r="C9" s="41" t="s">
        <v>119</v>
      </c>
    </row>
    <row r="10" spans="1:3" ht="41.45" customHeight="1" x14ac:dyDescent="0.2">
      <c r="A10" s="151" t="s">
        <v>290</v>
      </c>
      <c r="B10" s="152"/>
      <c r="C10" s="41" t="s">
        <v>120</v>
      </c>
    </row>
    <row r="11" spans="1:3" ht="45.6" customHeight="1" x14ac:dyDescent="0.2">
      <c r="A11" s="151" t="s">
        <v>291</v>
      </c>
      <c r="B11" s="152"/>
      <c r="C11" s="41" t="s">
        <v>121</v>
      </c>
    </row>
    <row r="12" spans="1:3" ht="49.5" customHeight="1" x14ac:dyDescent="0.2">
      <c r="A12" s="151" t="s">
        <v>292</v>
      </c>
      <c r="B12" s="152"/>
      <c r="C12" s="41" t="s">
        <v>122</v>
      </c>
    </row>
    <row r="13" spans="1:3" ht="40.5" customHeight="1" x14ac:dyDescent="0.2">
      <c r="A13" s="151" t="s">
        <v>293</v>
      </c>
      <c r="B13" s="152"/>
      <c r="C13" s="41" t="s">
        <v>123</v>
      </c>
    </row>
    <row r="14" spans="1:3" ht="32.450000000000003" customHeight="1" x14ac:dyDescent="0.2">
      <c r="A14" s="151" t="s">
        <v>294</v>
      </c>
      <c r="B14" s="152"/>
      <c r="C14" s="41" t="s">
        <v>124</v>
      </c>
    </row>
    <row r="16" spans="1:3" x14ac:dyDescent="0.2">
      <c r="A16" s="169" t="s">
        <v>182</v>
      </c>
      <c r="B16" s="170"/>
      <c r="C16" s="171"/>
    </row>
    <row r="17" spans="1:3" x14ac:dyDescent="0.2">
      <c r="A17" s="160" t="s">
        <v>175</v>
      </c>
      <c r="B17" s="161"/>
      <c r="C17" s="162"/>
    </row>
    <row r="18" spans="1:3" x14ac:dyDescent="0.2">
      <c r="A18" s="160" t="s">
        <v>176</v>
      </c>
      <c r="B18" s="161"/>
      <c r="C18" s="162"/>
    </row>
    <row r="19" spans="1:3" x14ac:dyDescent="0.2">
      <c r="A19" s="160" t="s">
        <v>177</v>
      </c>
      <c r="B19" s="161"/>
      <c r="C19" s="162"/>
    </row>
    <row r="20" spans="1:3" s="43" customFormat="1" ht="27" customHeight="1" x14ac:dyDescent="0.2">
      <c r="A20" s="160" t="s">
        <v>178</v>
      </c>
      <c r="B20" s="161"/>
      <c r="C20" s="162"/>
    </row>
    <row r="21" spans="1:3" ht="27.75" customHeight="1" x14ac:dyDescent="0.2">
      <c r="A21" s="163" t="s">
        <v>179</v>
      </c>
      <c r="B21" s="164"/>
      <c r="C21" s="165"/>
    </row>
    <row r="22" spans="1:3" ht="27.75" customHeight="1" x14ac:dyDescent="0.2">
      <c r="A22" s="163" t="s">
        <v>180</v>
      </c>
      <c r="B22" s="164"/>
      <c r="C22" s="165"/>
    </row>
    <row r="23" spans="1:3" ht="27" customHeight="1" x14ac:dyDescent="0.2">
      <c r="A23" s="166" t="s">
        <v>181</v>
      </c>
      <c r="B23" s="167"/>
      <c r="C23" s="168"/>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20:C20"/>
    <mergeCell ref="A21:C21"/>
    <mergeCell ref="A22:C22"/>
    <mergeCell ref="A23:C23"/>
    <mergeCell ref="A16:C16"/>
    <mergeCell ref="A17:C17"/>
    <mergeCell ref="A18:C18"/>
    <mergeCell ref="A19:C19"/>
    <mergeCell ref="A13:B13"/>
    <mergeCell ref="A14:B14"/>
    <mergeCell ref="A6:B6"/>
    <mergeCell ref="A1:C1"/>
    <mergeCell ref="A2:C2"/>
    <mergeCell ref="A3:C3"/>
    <mergeCell ref="A4:C4"/>
    <mergeCell ref="A7:B7"/>
    <mergeCell ref="A9:B9"/>
    <mergeCell ref="A10:B10"/>
    <mergeCell ref="A11:B11"/>
    <mergeCell ref="A12:B12"/>
    <mergeCell ref="A8:B8"/>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5" width="8.42578125" style="59" customWidth="1"/>
    <col min="6" max="6" width="12.140625" style="59" customWidth="1"/>
    <col min="7" max="7" width="8.42578125" style="59" customWidth="1"/>
    <col min="8" max="8" width="12.140625" style="59" customWidth="1"/>
    <col min="9" max="9" width="11.28515625" style="59" customWidth="1"/>
    <col min="10" max="10" width="11" style="59" customWidth="1"/>
    <col min="11" max="11" width="8.42578125" style="59" customWidth="1"/>
    <col min="12" max="12" width="12.140625" style="59" customWidth="1"/>
    <col min="13" max="13" width="8.42578125" style="59" customWidth="1"/>
    <col min="14" max="14" width="12.140625" style="59" customWidth="1"/>
  </cols>
  <sheetData>
    <row r="1" spans="1:14" ht="123.75" customHeight="1" x14ac:dyDescent="0.2">
      <c r="A1" s="172" t="s">
        <v>325</v>
      </c>
      <c r="B1" s="173"/>
      <c r="C1" s="173"/>
      <c r="D1" s="173"/>
      <c r="E1" s="173"/>
      <c r="F1" s="173"/>
      <c r="G1" s="103"/>
      <c r="H1" s="103"/>
      <c r="I1" s="103"/>
      <c r="J1" s="103"/>
      <c r="K1" s="103"/>
      <c r="L1" s="103"/>
      <c r="M1" s="103"/>
      <c r="N1" s="104"/>
    </row>
    <row r="2" spans="1:14" ht="92.25" customHeight="1" thickBot="1" x14ac:dyDescent="0.25">
      <c r="A2" s="191" t="s">
        <v>310</v>
      </c>
      <c r="B2" s="192"/>
      <c r="C2" s="192"/>
      <c r="D2" s="192"/>
      <c r="E2" s="192"/>
      <c r="F2" s="192"/>
      <c r="G2" s="101"/>
      <c r="H2" s="101"/>
      <c r="I2" s="101"/>
      <c r="J2" s="101"/>
      <c r="K2" s="101"/>
      <c r="L2" s="101"/>
      <c r="M2" s="101"/>
      <c r="N2" s="102"/>
    </row>
    <row r="3" spans="1:14" ht="16.5" thickBot="1" x14ac:dyDescent="0.3">
      <c r="A3" s="174" t="s">
        <v>98</v>
      </c>
      <c r="B3" s="175"/>
      <c r="C3" s="175"/>
      <c r="D3" s="176"/>
      <c r="E3" s="188" t="s">
        <v>6</v>
      </c>
      <c r="F3" s="189"/>
      <c r="G3" s="189"/>
      <c r="H3" s="189"/>
      <c r="I3" s="189"/>
      <c r="J3" s="190"/>
      <c r="K3" s="182" t="s">
        <v>35</v>
      </c>
      <c r="L3" s="183"/>
      <c r="M3" s="183"/>
      <c r="N3" s="184"/>
    </row>
    <row r="4" spans="1:14" s="9" customFormat="1" ht="17.25" customHeight="1" thickBot="1" x14ac:dyDescent="0.25">
      <c r="A4" s="177"/>
      <c r="B4" s="178"/>
      <c r="C4" s="178"/>
      <c r="D4" s="179"/>
      <c r="E4" s="185" t="s">
        <v>50</v>
      </c>
      <c r="F4" s="186"/>
      <c r="G4" s="187" t="s">
        <v>51</v>
      </c>
      <c r="H4" s="186"/>
      <c r="I4" s="180" t="s">
        <v>99</v>
      </c>
      <c r="J4" s="181"/>
      <c r="K4" s="187" t="s">
        <v>50</v>
      </c>
      <c r="L4" s="186"/>
      <c r="M4" s="187" t="s">
        <v>51</v>
      </c>
      <c r="N4" s="186"/>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57" t="s">
        <v>326</v>
      </c>
      <c r="B6" s="44" t="s">
        <v>327</v>
      </c>
      <c r="C6" s="45">
        <v>59</v>
      </c>
      <c r="D6" s="46" t="s">
        <v>328</v>
      </c>
      <c r="E6" s="47">
        <v>0.569138549980998</v>
      </c>
      <c r="F6" s="48">
        <v>27.388535031847098</v>
      </c>
      <c r="G6" s="47">
        <v>0.57655800782622302</v>
      </c>
      <c r="H6" s="50">
        <v>19.8841698841699</v>
      </c>
      <c r="I6" s="76" t="str">
        <f>IF(AND(F6&gt;=90,H6&gt;=90),"Yes","No")</f>
        <v>No</v>
      </c>
      <c r="J6" s="49" t="str">
        <f>IF(AND(F6&gt;=75,H6&gt;=75),"Yes","No")</f>
        <v>No</v>
      </c>
      <c r="K6" s="47">
        <v>0.134797342758988</v>
      </c>
      <c r="L6" s="50">
        <v>42.675159235668801</v>
      </c>
      <c r="M6" s="47">
        <v>0.10291152718126501</v>
      </c>
      <c r="N6" s="50">
        <v>18.532818532818499</v>
      </c>
    </row>
    <row r="7" spans="1:14" x14ac:dyDescent="0.2">
      <c r="A7" s="57" t="s">
        <v>329</v>
      </c>
      <c r="B7" s="44" t="s">
        <v>330</v>
      </c>
      <c r="C7" s="45">
        <v>59</v>
      </c>
      <c r="D7" s="46" t="s">
        <v>328</v>
      </c>
      <c r="E7" s="47">
        <v>0.55463181034449704</v>
      </c>
      <c r="F7" s="48">
        <v>23.566878980891701</v>
      </c>
      <c r="G7" s="47">
        <v>0.62070581795536195</v>
      </c>
      <c r="H7" s="50">
        <v>27.992277992278002</v>
      </c>
      <c r="I7" s="76" t="str">
        <f t="shared" ref="I7:I70" si="0">IF(AND(F7&gt;=90,H7&gt;=90),"Yes","No")</f>
        <v>No</v>
      </c>
      <c r="J7" s="49" t="str">
        <f t="shared" ref="J7:J70" si="1">IF(AND(F7&gt;=75,H7&gt;=75),"Yes","No")</f>
        <v>No</v>
      </c>
      <c r="K7" s="47">
        <v>0.279658457334796</v>
      </c>
      <c r="L7" s="50">
        <v>78.343949044585997</v>
      </c>
      <c r="M7" s="47">
        <v>0.20461725588990701</v>
      </c>
      <c r="N7" s="50">
        <v>68.725868725868693</v>
      </c>
    </row>
    <row r="8" spans="1:14" x14ac:dyDescent="0.2">
      <c r="A8" s="57" t="s">
        <v>331</v>
      </c>
      <c r="B8" s="44" t="s">
        <v>332</v>
      </c>
      <c r="C8" s="45">
        <v>59</v>
      </c>
      <c r="D8" s="46" t="s">
        <v>328</v>
      </c>
      <c r="E8" s="47">
        <v>0.50236205296977798</v>
      </c>
      <c r="F8" s="48">
        <v>19.1082802547771</v>
      </c>
      <c r="G8" s="47">
        <v>0.58822412196272</v>
      </c>
      <c r="H8" s="50">
        <v>22.393822393822401</v>
      </c>
      <c r="I8" s="76" t="str">
        <f t="shared" si="0"/>
        <v>No</v>
      </c>
      <c r="J8" s="49" t="str">
        <f t="shared" si="1"/>
        <v>No</v>
      </c>
      <c r="K8" s="47">
        <v>0.43719982877179703</v>
      </c>
      <c r="L8" s="50">
        <v>95.541401273885398</v>
      </c>
      <c r="M8" s="47">
        <v>0.29330519873222799</v>
      </c>
      <c r="N8" s="50">
        <v>87.4517374517375</v>
      </c>
    </row>
    <row r="9" spans="1:14" x14ac:dyDescent="0.2">
      <c r="A9" s="57" t="s">
        <v>333</v>
      </c>
      <c r="B9" s="44" t="s">
        <v>334</v>
      </c>
      <c r="C9" s="45">
        <v>59</v>
      </c>
      <c r="D9" s="46" t="s">
        <v>328</v>
      </c>
      <c r="E9" s="47">
        <v>0.48934338891394602</v>
      </c>
      <c r="F9" s="48">
        <v>18.471337579617799</v>
      </c>
      <c r="G9" s="47">
        <v>0.630817841616793</v>
      </c>
      <c r="H9" s="50">
        <v>30.501930501930499</v>
      </c>
      <c r="I9" s="76" t="str">
        <f t="shared" si="0"/>
        <v>No</v>
      </c>
      <c r="J9" s="49" t="str">
        <f t="shared" si="1"/>
        <v>No</v>
      </c>
      <c r="K9" s="47">
        <v>0.121830150468829</v>
      </c>
      <c r="L9" s="50">
        <v>33.757961783439498</v>
      </c>
      <c r="M9" s="47">
        <v>0.106609564971579</v>
      </c>
      <c r="N9" s="50">
        <v>21.814671814671801</v>
      </c>
    </row>
    <row r="10" spans="1:14" x14ac:dyDescent="0.2">
      <c r="A10" s="57" t="s">
        <v>335</v>
      </c>
      <c r="B10" s="44" t="s">
        <v>336</v>
      </c>
      <c r="C10" s="45">
        <v>59</v>
      </c>
      <c r="D10" s="46" t="s">
        <v>328</v>
      </c>
      <c r="E10" s="47">
        <v>0.56219753878443002</v>
      </c>
      <c r="F10" s="48">
        <v>26.1146496815287</v>
      </c>
      <c r="G10" s="47">
        <v>0.68784907688304497</v>
      </c>
      <c r="H10" s="50">
        <v>45.945945945946001</v>
      </c>
      <c r="I10" s="76" t="str">
        <f t="shared" si="0"/>
        <v>No</v>
      </c>
      <c r="J10" s="49" t="str">
        <f t="shared" si="1"/>
        <v>No</v>
      </c>
      <c r="K10" s="47">
        <v>0.26591765490712999</v>
      </c>
      <c r="L10" s="50">
        <v>75.159235668789805</v>
      </c>
      <c r="M10" s="47">
        <v>0.216455597457411</v>
      </c>
      <c r="N10" s="50">
        <v>72.200772200772207</v>
      </c>
    </row>
    <row r="11" spans="1:14" x14ac:dyDescent="0.2">
      <c r="A11" s="57" t="s">
        <v>337</v>
      </c>
      <c r="B11" s="44" t="s">
        <v>338</v>
      </c>
      <c r="C11" s="45">
        <v>59</v>
      </c>
      <c r="D11" s="46" t="s">
        <v>328</v>
      </c>
      <c r="E11" s="47">
        <v>0.225696168409245</v>
      </c>
      <c r="F11" s="48">
        <v>1.2738853503184699</v>
      </c>
      <c r="G11" s="47">
        <v>0.388836011204787</v>
      </c>
      <c r="H11" s="50">
        <v>2.31660231660232</v>
      </c>
      <c r="I11" s="76" t="str">
        <f t="shared" si="0"/>
        <v>No</v>
      </c>
      <c r="J11" s="49" t="str">
        <f t="shared" si="1"/>
        <v>No</v>
      </c>
      <c r="K11" s="47">
        <v>0.27110091986834201</v>
      </c>
      <c r="L11" s="50">
        <v>77.070063694267503</v>
      </c>
      <c r="M11" s="47">
        <v>0.17167642474367201</v>
      </c>
      <c r="N11" s="50">
        <v>57.142857142857103</v>
      </c>
    </row>
    <row r="12" spans="1:14" x14ac:dyDescent="0.2">
      <c r="A12" s="57" t="s">
        <v>339</v>
      </c>
      <c r="B12" s="44" t="s">
        <v>340</v>
      </c>
      <c r="C12" s="45">
        <v>59</v>
      </c>
      <c r="D12" s="46" t="s">
        <v>328</v>
      </c>
      <c r="E12" s="47">
        <v>0.37889663645085703</v>
      </c>
      <c r="F12" s="48">
        <v>9.5541401273885391</v>
      </c>
      <c r="G12" s="47">
        <v>0.49797862386713698</v>
      </c>
      <c r="H12" s="50">
        <v>11.7760617760618</v>
      </c>
      <c r="I12" s="76" t="str">
        <f t="shared" si="0"/>
        <v>No</v>
      </c>
      <c r="J12" s="49" t="str">
        <f t="shared" si="1"/>
        <v>No</v>
      </c>
      <c r="K12" s="47">
        <v>0.33917343903175901</v>
      </c>
      <c r="L12" s="50">
        <v>89.808917197452203</v>
      </c>
      <c r="M12" s="47">
        <v>0.21318075682420101</v>
      </c>
      <c r="N12" s="50">
        <v>70.656370656370697</v>
      </c>
    </row>
    <row r="13" spans="1:14" x14ac:dyDescent="0.2">
      <c r="A13" s="57" t="s">
        <v>341</v>
      </c>
      <c r="B13" s="44" t="s">
        <v>342</v>
      </c>
      <c r="C13" s="45">
        <v>59</v>
      </c>
      <c r="D13" s="46" t="s">
        <v>328</v>
      </c>
      <c r="E13" s="47">
        <v>0.25777015985493501</v>
      </c>
      <c r="F13" s="48">
        <v>2.5477707006369399</v>
      </c>
      <c r="G13" s="47">
        <v>0.41969961591301702</v>
      </c>
      <c r="H13" s="50">
        <v>4.8262548262548304</v>
      </c>
      <c r="I13" s="76" t="str">
        <f t="shared" si="0"/>
        <v>No</v>
      </c>
      <c r="J13" s="49" t="str">
        <f t="shared" si="1"/>
        <v>No</v>
      </c>
      <c r="K13" s="47">
        <v>0.40820987222442101</v>
      </c>
      <c r="L13" s="50">
        <v>94.267515923566904</v>
      </c>
      <c r="M13" s="47">
        <v>0.25736937747905098</v>
      </c>
      <c r="N13" s="50">
        <v>80.115830115830093</v>
      </c>
    </row>
    <row r="14" spans="1:14" x14ac:dyDescent="0.2">
      <c r="A14" s="57" t="s">
        <v>343</v>
      </c>
      <c r="B14" s="44" t="s">
        <v>344</v>
      </c>
      <c r="C14" s="45">
        <v>59</v>
      </c>
      <c r="D14" s="46" t="s">
        <v>328</v>
      </c>
      <c r="E14" s="47">
        <v>0.52939353368947795</v>
      </c>
      <c r="F14" s="48">
        <v>22.2929936305732</v>
      </c>
      <c r="G14" s="47">
        <v>0.59791063004853295</v>
      </c>
      <c r="H14" s="50">
        <v>23.5521235521236</v>
      </c>
      <c r="I14" s="76" t="str">
        <f t="shared" si="0"/>
        <v>No</v>
      </c>
      <c r="J14" s="49" t="str">
        <f t="shared" si="1"/>
        <v>No</v>
      </c>
      <c r="K14" s="47">
        <v>0.225247114164565</v>
      </c>
      <c r="L14" s="50">
        <v>70.700636942675203</v>
      </c>
      <c r="M14" s="47">
        <v>0.158662350707831</v>
      </c>
      <c r="N14" s="50">
        <v>52.123552123552102</v>
      </c>
    </row>
    <row r="15" spans="1:14" x14ac:dyDescent="0.2">
      <c r="A15" s="57" t="s">
        <v>345</v>
      </c>
      <c r="B15" s="44" t="s">
        <v>346</v>
      </c>
      <c r="C15" s="45">
        <v>59</v>
      </c>
      <c r="D15" s="46" t="s">
        <v>328</v>
      </c>
      <c r="E15" s="47">
        <v>0.36032194165369302</v>
      </c>
      <c r="F15" s="48">
        <v>8.2802547770700592</v>
      </c>
      <c r="G15" s="47">
        <v>0.49175123972599299</v>
      </c>
      <c r="H15" s="50">
        <v>11.3899613899614</v>
      </c>
      <c r="I15" s="76" t="str">
        <f t="shared" si="0"/>
        <v>No</v>
      </c>
      <c r="J15" s="49" t="str">
        <f t="shared" si="1"/>
        <v>No</v>
      </c>
      <c r="K15" s="47">
        <v>0.42791355431704597</v>
      </c>
      <c r="L15" s="50">
        <v>94.904458598726094</v>
      </c>
      <c r="M15" s="47">
        <v>0.26872011047323802</v>
      </c>
      <c r="N15" s="50">
        <v>83.590733590733606</v>
      </c>
    </row>
    <row r="16" spans="1:14" x14ac:dyDescent="0.2">
      <c r="A16" s="57" t="s">
        <v>347</v>
      </c>
      <c r="B16" s="44" t="s">
        <v>348</v>
      </c>
      <c r="C16" s="45">
        <v>59</v>
      </c>
      <c r="D16" s="46" t="s">
        <v>328</v>
      </c>
      <c r="E16" s="47">
        <v>0.39137708069627902</v>
      </c>
      <c r="F16" s="48">
        <v>10.1910828025478</v>
      </c>
      <c r="G16" s="47">
        <v>0.48288260657489401</v>
      </c>
      <c r="H16" s="50">
        <v>9.8455598455598494</v>
      </c>
      <c r="I16" s="76" t="str">
        <f t="shared" si="0"/>
        <v>No</v>
      </c>
      <c r="J16" s="49" t="str">
        <f t="shared" si="1"/>
        <v>No</v>
      </c>
      <c r="K16" s="47">
        <v>0.29663155685678799</v>
      </c>
      <c r="L16" s="50">
        <v>82.165605095541395</v>
      </c>
      <c r="M16" s="47">
        <v>0.1969805227485</v>
      </c>
      <c r="N16" s="50">
        <v>67.181467181467198</v>
      </c>
    </row>
    <row r="17" spans="1:14" x14ac:dyDescent="0.2">
      <c r="A17" s="57" t="s">
        <v>349</v>
      </c>
      <c r="B17" s="44" t="s">
        <v>350</v>
      </c>
      <c r="C17" s="45">
        <v>59</v>
      </c>
      <c r="D17" s="46" t="s">
        <v>328</v>
      </c>
      <c r="E17" s="47">
        <v>0.31454076417134802</v>
      </c>
      <c r="F17" s="48">
        <v>3.8216560509554101</v>
      </c>
      <c r="G17" s="47">
        <v>0.45589368600292601</v>
      </c>
      <c r="H17" s="50">
        <v>7.3359073359073399</v>
      </c>
      <c r="I17" s="76" t="str">
        <f t="shared" si="0"/>
        <v>No</v>
      </c>
      <c r="J17" s="49" t="str">
        <f t="shared" si="1"/>
        <v>No</v>
      </c>
      <c r="K17" s="47">
        <v>0.31909570891857703</v>
      </c>
      <c r="L17" s="50">
        <v>85.987261146496806</v>
      </c>
      <c r="M17" s="47">
        <v>0.20660964551675701</v>
      </c>
      <c r="N17" s="50">
        <v>69.3050193050193</v>
      </c>
    </row>
    <row r="18" spans="1:14" x14ac:dyDescent="0.2">
      <c r="A18" s="57" t="s">
        <v>351</v>
      </c>
      <c r="B18" s="44" t="s">
        <v>352</v>
      </c>
      <c r="C18" s="45">
        <v>59</v>
      </c>
      <c r="D18" s="46" t="s">
        <v>328</v>
      </c>
      <c r="E18" s="47">
        <v>0.51211906530059403</v>
      </c>
      <c r="F18" s="48">
        <v>20.382165605095501</v>
      </c>
      <c r="G18" s="47">
        <v>0.51182367155455899</v>
      </c>
      <c r="H18" s="50">
        <v>12.741312741312701</v>
      </c>
      <c r="I18" s="76" t="str">
        <f t="shared" si="0"/>
        <v>No</v>
      </c>
      <c r="J18" s="49" t="str">
        <f t="shared" si="1"/>
        <v>No</v>
      </c>
      <c r="K18" s="47">
        <v>0.32949132749745902</v>
      </c>
      <c r="L18" s="50">
        <v>88.535031847133794</v>
      </c>
      <c r="M18" s="47">
        <v>0.195414866141848</v>
      </c>
      <c r="N18" s="50">
        <v>66.216216216216196</v>
      </c>
    </row>
    <row r="19" spans="1:14" x14ac:dyDescent="0.2">
      <c r="A19" s="57" t="s">
        <v>353</v>
      </c>
      <c r="B19" s="44" t="s">
        <v>354</v>
      </c>
      <c r="C19" s="45">
        <v>59</v>
      </c>
      <c r="D19" s="46" t="s">
        <v>328</v>
      </c>
      <c r="E19" s="47">
        <v>0.73910587377606296</v>
      </c>
      <c r="F19" s="48">
        <v>55.414012738853501</v>
      </c>
      <c r="G19" s="47">
        <v>0.81678824658166904</v>
      </c>
      <c r="H19" s="50">
        <v>78.957528957528993</v>
      </c>
      <c r="I19" s="76" t="str">
        <f t="shared" si="0"/>
        <v>No</v>
      </c>
      <c r="J19" s="49" t="str">
        <f t="shared" si="1"/>
        <v>No</v>
      </c>
      <c r="K19" s="47">
        <v>0.16216714119190301</v>
      </c>
      <c r="L19" s="50">
        <v>57.324840764331199</v>
      </c>
      <c r="M19" s="47">
        <v>0.12299816491788999</v>
      </c>
      <c r="N19" s="50">
        <v>31.2741312741313</v>
      </c>
    </row>
    <row r="20" spans="1:14" x14ac:dyDescent="0.2">
      <c r="A20" s="57" t="s">
        <v>355</v>
      </c>
      <c r="B20" s="44" t="s">
        <v>356</v>
      </c>
      <c r="C20" s="45">
        <v>59</v>
      </c>
      <c r="D20" s="46" t="s">
        <v>328</v>
      </c>
      <c r="E20" s="47">
        <v>0.32100942871371602</v>
      </c>
      <c r="F20" s="48">
        <v>4.4585987261146496</v>
      </c>
      <c r="G20" s="47">
        <v>0.42354617590586502</v>
      </c>
      <c r="H20" s="50">
        <v>5.4054054054054097</v>
      </c>
      <c r="I20" s="76" t="str">
        <f t="shared" si="0"/>
        <v>No</v>
      </c>
      <c r="J20" s="49" t="str">
        <f t="shared" si="1"/>
        <v>No</v>
      </c>
      <c r="K20" s="47">
        <v>0.47562925136592499</v>
      </c>
      <c r="L20" s="50">
        <v>97.452229299363097</v>
      </c>
      <c r="M20" s="47">
        <v>0.28739092412619999</v>
      </c>
      <c r="N20" s="50">
        <v>86.486486486486498</v>
      </c>
    </row>
    <row r="21" spans="1:14" x14ac:dyDescent="0.2">
      <c r="A21" s="57" t="s">
        <v>357</v>
      </c>
      <c r="B21" s="44" t="s">
        <v>358</v>
      </c>
      <c r="C21" s="45">
        <v>59</v>
      </c>
      <c r="D21" s="46" t="s">
        <v>328</v>
      </c>
      <c r="E21" s="47">
        <v>0.61457298347801903</v>
      </c>
      <c r="F21" s="48">
        <v>35.031847133757999</v>
      </c>
      <c r="G21" s="47">
        <v>0.67375710573399605</v>
      </c>
      <c r="H21" s="50">
        <v>44.015444015443997</v>
      </c>
      <c r="I21" s="76" t="str">
        <f t="shared" si="0"/>
        <v>No</v>
      </c>
      <c r="J21" s="49" t="str">
        <f t="shared" si="1"/>
        <v>No</v>
      </c>
      <c r="K21" s="47">
        <v>0.16294703498525101</v>
      </c>
      <c r="L21" s="50">
        <v>58.5987261146497</v>
      </c>
      <c r="M21" s="47">
        <v>0.12453315214424</v>
      </c>
      <c r="N21" s="50">
        <v>32.4324324324324</v>
      </c>
    </row>
    <row r="22" spans="1:14" x14ac:dyDescent="0.2">
      <c r="A22" s="57" t="s">
        <v>359</v>
      </c>
      <c r="B22" s="44" t="s">
        <v>360</v>
      </c>
      <c r="C22" s="45">
        <v>59</v>
      </c>
      <c r="D22" s="46" t="s">
        <v>328</v>
      </c>
      <c r="E22" s="47">
        <v>0.438821434922053</v>
      </c>
      <c r="F22" s="48">
        <v>14.6496815286624</v>
      </c>
      <c r="G22" s="47">
        <v>0.52219414307302803</v>
      </c>
      <c r="H22" s="50">
        <v>14.0926640926641</v>
      </c>
      <c r="I22" s="76" t="str">
        <f t="shared" si="0"/>
        <v>No</v>
      </c>
      <c r="J22" s="49" t="str">
        <f t="shared" si="1"/>
        <v>No</v>
      </c>
      <c r="K22" s="47">
        <v>0.32465197909793497</v>
      </c>
      <c r="L22" s="50">
        <v>87.2611464968153</v>
      </c>
      <c r="M22" s="47">
        <v>0.208955052734865</v>
      </c>
      <c r="N22" s="50">
        <v>69.884169884169907</v>
      </c>
    </row>
    <row r="23" spans="1:14" x14ac:dyDescent="0.2">
      <c r="A23" s="57" t="s">
        <v>361</v>
      </c>
      <c r="B23" s="44" t="s">
        <v>362</v>
      </c>
      <c r="C23" s="45">
        <v>59</v>
      </c>
      <c r="D23" s="46" t="s">
        <v>328</v>
      </c>
      <c r="E23" s="47">
        <v>0.574328086352071</v>
      </c>
      <c r="F23" s="48">
        <v>29.936305732484101</v>
      </c>
      <c r="G23" s="47">
        <v>0.69140811383300504</v>
      </c>
      <c r="H23" s="50">
        <v>47.297297297297298</v>
      </c>
      <c r="I23" s="76" t="str">
        <f t="shared" si="0"/>
        <v>No</v>
      </c>
      <c r="J23" s="49" t="str">
        <f t="shared" si="1"/>
        <v>No</v>
      </c>
      <c r="K23" s="47">
        <v>0.13715852842686799</v>
      </c>
      <c r="L23" s="50">
        <v>44.585987261146499</v>
      </c>
      <c r="M23" s="47">
        <v>9.7233431245270799E-2</v>
      </c>
      <c r="N23" s="50">
        <v>15.250965250965301</v>
      </c>
    </row>
    <row r="24" spans="1:14" x14ac:dyDescent="0.2">
      <c r="A24" s="57" t="s">
        <v>363</v>
      </c>
      <c r="B24" s="44" t="s">
        <v>364</v>
      </c>
      <c r="C24" s="45">
        <v>59</v>
      </c>
      <c r="D24" s="46" t="s">
        <v>328</v>
      </c>
      <c r="E24" s="47">
        <v>0.40379310955389203</v>
      </c>
      <c r="F24" s="48">
        <v>11.4649681528662</v>
      </c>
      <c r="G24" s="47">
        <v>0.52431288861609804</v>
      </c>
      <c r="H24" s="50">
        <v>14.671814671814699</v>
      </c>
      <c r="I24" s="76" t="str">
        <f t="shared" si="0"/>
        <v>No</v>
      </c>
      <c r="J24" s="49" t="str">
        <f t="shared" si="1"/>
        <v>No</v>
      </c>
      <c r="K24" s="47">
        <v>0.472051932162803</v>
      </c>
      <c r="L24" s="50">
        <v>96.815286624203793</v>
      </c>
      <c r="M24" s="47">
        <v>0.32184408794525898</v>
      </c>
      <c r="N24" s="50">
        <v>88.996138996138995</v>
      </c>
    </row>
    <row r="25" spans="1:14" x14ac:dyDescent="0.2">
      <c r="A25" s="147" t="s">
        <v>365</v>
      </c>
      <c r="B25" s="44" t="s">
        <v>366</v>
      </c>
      <c r="C25" s="45">
        <v>59</v>
      </c>
      <c r="D25" s="46" t="s">
        <v>328</v>
      </c>
      <c r="E25" s="47">
        <v>0.83666388018882498</v>
      </c>
      <c r="F25" s="48">
        <v>82.165605095541395</v>
      </c>
      <c r="G25" s="47">
        <v>0.83721087000772199</v>
      </c>
      <c r="H25" s="50">
        <v>85.328185328185299</v>
      </c>
      <c r="I25" s="76" t="str">
        <f t="shared" si="0"/>
        <v>No</v>
      </c>
      <c r="J25" s="49" t="str">
        <f t="shared" si="1"/>
        <v>Yes</v>
      </c>
      <c r="K25" s="47">
        <v>8.9094383185255796E-2</v>
      </c>
      <c r="L25" s="50">
        <v>13.375796178343901</v>
      </c>
      <c r="M25" s="47">
        <v>8.6383955622026498E-2</v>
      </c>
      <c r="N25" s="50">
        <v>9.6525096525096501</v>
      </c>
    </row>
    <row r="26" spans="1:14" x14ac:dyDescent="0.2">
      <c r="A26" s="57" t="s">
        <v>367</v>
      </c>
      <c r="B26" s="44" t="s">
        <v>368</v>
      </c>
      <c r="C26" s="45">
        <v>59</v>
      </c>
      <c r="D26" s="46" t="s">
        <v>328</v>
      </c>
      <c r="E26" s="47">
        <v>0.64667426437864595</v>
      </c>
      <c r="F26" s="48">
        <v>38.2165605095541</v>
      </c>
      <c r="G26" s="47">
        <v>0.69830377698676904</v>
      </c>
      <c r="H26" s="50">
        <v>48.648648648648702</v>
      </c>
      <c r="I26" s="76" t="str">
        <f t="shared" si="0"/>
        <v>No</v>
      </c>
      <c r="J26" s="49" t="str">
        <f t="shared" si="1"/>
        <v>No</v>
      </c>
      <c r="K26" s="47">
        <v>0.13363829623064399</v>
      </c>
      <c r="L26" s="50">
        <v>42.038216560509603</v>
      </c>
      <c r="M26" s="47">
        <v>9.6144259732184198E-2</v>
      </c>
      <c r="N26" s="50">
        <v>14.671814671814699</v>
      </c>
    </row>
    <row r="27" spans="1:14" x14ac:dyDescent="0.2">
      <c r="A27" s="147" t="s">
        <v>369</v>
      </c>
      <c r="B27" s="44" t="s">
        <v>370</v>
      </c>
      <c r="C27" s="45">
        <v>59</v>
      </c>
      <c r="D27" s="46" t="s">
        <v>328</v>
      </c>
      <c r="E27" s="47">
        <v>0.88730461758172596</v>
      </c>
      <c r="F27" s="48">
        <v>94.267515923566904</v>
      </c>
      <c r="G27" s="47">
        <v>0.884303728546733</v>
      </c>
      <c r="H27" s="50">
        <v>94.980694980695006</v>
      </c>
      <c r="I27" s="76" t="str">
        <f t="shared" si="0"/>
        <v>Yes</v>
      </c>
      <c r="J27" s="49" t="str">
        <f t="shared" si="1"/>
        <v>Yes</v>
      </c>
      <c r="K27" s="47">
        <v>0.116094360869262</v>
      </c>
      <c r="L27" s="50">
        <v>29.936305732484101</v>
      </c>
      <c r="M27" s="47">
        <v>9.0531772488502096E-2</v>
      </c>
      <c r="N27" s="50">
        <v>12.1621621621622</v>
      </c>
    </row>
    <row r="28" spans="1:14" x14ac:dyDescent="0.2">
      <c r="A28" s="147" t="s">
        <v>371</v>
      </c>
      <c r="B28" s="44" t="s">
        <v>372</v>
      </c>
      <c r="C28" s="45">
        <v>59</v>
      </c>
      <c r="D28" s="46" t="s">
        <v>328</v>
      </c>
      <c r="E28" s="47">
        <v>0.85907483030817899</v>
      </c>
      <c r="F28" s="48">
        <v>87.2611464968153</v>
      </c>
      <c r="G28" s="47">
        <v>0.85889247560747595</v>
      </c>
      <c r="H28" s="50">
        <v>91.312741312741295</v>
      </c>
      <c r="I28" s="76" t="str">
        <f t="shared" si="0"/>
        <v>No</v>
      </c>
      <c r="J28" s="49" t="str">
        <f t="shared" si="1"/>
        <v>Yes</v>
      </c>
      <c r="K28" s="47">
        <v>0.147470895656068</v>
      </c>
      <c r="L28" s="50">
        <v>50.318471337579602</v>
      </c>
      <c r="M28" s="47">
        <v>0.11765436563314099</v>
      </c>
      <c r="N28" s="50">
        <v>28.185328185328199</v>
      </c>
    </row>
    <row r="29" spans="1:14" x14ac:dyDescent="0.2">
      <c r="A29" s="57" t="s">
        <v>373</v>
      </c>
      <c r="B29" s="44" t="s">
        <v>374</v>
      </c>
      <c r="C29" s="45">
        <v>59</v>
      </c>
      <c r="D29" s="46" t="s">
        <v>328</v>
      </c>
      <c r="E29" s="47">
        <v>0.71927613692997905</v>
      </c>
      <c r="F29" s="48">
        <v>52.229299363057301</v>
      </c>
      <c r="G29" s="47">
        <v>0.81891820251170599</v>
      </c>
      <c r="H29" s="50">
        <v>79.5366795366795</v>
      </c>
      <c r="I29" s="76" t="str">
        <f t="shared" si="0"/>
        <v>No</v>
      </c>
      <c r="J29" s="49" t="str">
        <f t="shared" si="1"/>
        <v>No</v>
      </c>
      <c r="K29" s="47">
        <v>0.12536309623865899</v>
      </c>
      <c r="L29" s="50">
        <v>38.853503184713396</v>
      </c>
      <c r="M29" s="47">
        <v>0.111450044683397</v>
      </c>
      <c r="N29" s="50">
        <v>26.061776061776101</v>
      </c>
    </row>
    <row r="30" spans="1:14" x14ac:dyDescent="0.2">
      <c r="A30" s="147" t="s">
        <v>375</v>
      </c>
      <c r="B30" s="44" t="s">
        <v>376</v>
      </c>
      <c r="C30" s="45">
        <v>59</v>
      </c>
      <c r="D30" s="46" t="s">
        <v>328</v>
      </c>
      <c r="E30" s="47">
        <v>0.81613838754963197</v>
      </c>
      <c r="F30" s="48">
        <v>77.707006369426793</v>
      </c>
      <c r="G30" s="47">
        <v>0.80487755788248605</v>
      </c>
      <c r="H30" s="50">
        <v>76.061776061776101</v>
      </c>
      <c r="I30" s="76" t="str">
        <f t="shared" si="0"/>
        <v>No</v>
      </c>
      <c r="J30" s="49" t="str">
        <f t="shared" si="1"/>
        <v>Yes</v>
      </c>
      <c r="K30" s="47">
        <v>9.3135608467686898E-2</v>
      </c>
      <c r="L30" s="50">
        <v>15.9235668789809</v>
      </c>
      <c r="M30" s="47">
        <v>5.50204321712972E-2</v>
      </c>
      <c r="N30" s="50">
        <v>3.0888030888030902</v>
      </c>
    </row>
    <row r="31" spans="1:14" x14ac:dyDescent="0.2">
      <c r="A31" s="147" t="s">
        <v>377</v>
      </c>
      <c r="B31" s="44" t="s">
        <v>378</v>
      </c>
      <c r="C31" s="45">
        <v>59</v>
      </c>
      <c r="D31" s="46" t="s">
        <v>328</v>
      </c>
      <c r="E31" s="47">
        <v>0.89872854847947303</v>
      </c>
      <c r="F31" s="48">
        <v>98.089171974522301</v>
      </c>
      <c r="G31" s="47">
        <v>0.900226660670853</v>
      </c>
      <c r="H31" s="50">
        <v>97.104247104247094</v>
      </c>
      <c r="I31" s="76" t="str">
        <f t="shared" si="0"/>
        <v>Yes</v>
      </c>
      <c r="J31" s="49" t="str">
        <f t="shared" si="1"/>
        <v>Yes</v>
      </c>
      <c r="K31" s="47">
        <v>0.12466646469775999</v>
      </c>
      <c r="L31" s="50">
        <v>36.305732484076401</v>
      </c>
      <c r="M31" s="47">
        <v>0.10303572084092399</v>
      </c>
      <c r="N31" s="50">
        <v>18.918918918918902</v>
      </c>
    </row>
    <row r="32" spans="1:14" x14ac:dyDescent="0.2">
      <c r="A32" s="57" t="s">
        <v>379</v>
      </c>
      <c r="B32" s="44" t="s">
        <v>380</v>
      </c>
      <c r="C32" s="45">
        <v>59</v>
      </c>
      <c r="D32" s="46" t="s">
        <v>328</v>
      </c>
      <c r="E32" s="47">
        <v>0.69500338841058595</v>
      </c>
      <c r="F32" s="48">
        <v>48.407643312101897</v>
      </c>
      <c r="G32" s="47">
        <v>0.78749589012985999</v>
      </c>
      <c r="H32" s="50">
        <v>72.007722007721995</v>
      </c>
      <c r="I32" s="76" t="str">
        <f t="shared" si="0"/>
        <v>No</v>
      </c>
      <c r="J32" s="49" t="str">
        <f t="shared" si="1"/>
        <v>No</v>
      </c>
      <c r="K32" s="47">
        <v>0.120363469001532</v>
      </c>
      <c r="L32" s="50">
        <v>33.121019108280301</v>
      </c>
      <c r="M32" s="47">
        <v>9.8620873393674396E-2</v>
      </c>
      <c r="N32" s="50">
        <v>16.023166023165999</v>
      </c>
    </row>
    <row r="33" spans="1:14" x14ac:dyDescent="0.2">
      <c r="A33" s="147" t="s">
        <v>381</v>
      </c>
      <c r="B33" s="44" t="s">
        <v>382</v>
      </c>
      <c r="C33" s="45">
        <v>59</v>
      </c>
      <c r="D33" s="46" t="s">
        <v>328</v>
      </c>
      <c r="E33" s="47">
        <v>0.89291405249107303</v>
      </c>
      <c r="F33" s="48">
        <v>95.541401273885398</v>
      </c>
      <c r="G33" s="47">
        <v>0.88797493894352897</v>
      </c>
      <c r="H33" s="50">
        <v>95.945945945945894</v>
      </c>
      <c r="I33" s="76" t="str">
        <f t="shared" si="0"/>
        <v>Yes</v>
      </c>
      <c r="J33" s="49" t="str">
        <f t="shared" si="1"/>
        <v>Yes</v>
      </c>
      <c r="K33" s="47">
        <v>7.0361103247536597E-2</v>
      </c>
      <c r="L33" s="50">
        <v>5.7324840764331197</v>
      </c>
      <c r="M33" s="47">
        <v>6.0028187632589901E-2</v>
      </c>
      <c r="N33" s="50">
        <v>4.2471042471042502</v>
      </c>
    </row>
    <row r="34" spans="1:14" x14ac:dyDescent="0.2">
      <c r="A34" s="147" t="s">
        <v>383</v>
      </c>
      <c r="B34" s="44" t="s">
        <v>384</v>
      </c>
      <c r="C34" s="45">
        <v>59</v>
      </c>
      <c r="D34" s="46" t="s">
        <v>328</v>
      </c>
      <c r="E34" s="47">
        <v>0.88226635896058003</v>
      </c>
      <c r="F34" s="48">
        <v>93.6305732484076</v>
      </c>
      <c r="G34" s="47">
        <v>0.91942305196950802</v>
      </c>
      <c r="H34" s="50">
        <v>98.455598455598505</v>
      </c>
      <c r="I34" s="76" t="str">
        <f t="shared" si="0"/>
        <v>Yes</v>
      </c>
      <c r="J34" s="49" t="str">
        <f t="shared" si="1"/>
        <v>Yes</v>
      </c>
      <c r="K34" s="47">
        <v>2.6188315185322799E-2</v>
      </c>
      <c r="L34" s="50">
        <v>1.2738853503184699</v>
      </c>
      <c r="M34" s="47">
        <v>1.7573430793249401E-2</v>
      </c>
      <c r="N34" s="50">
        <v>0.38610038610038599</v>
      </c>
    </row>
    <row r="35" spans="1:14" x14ac:dyDescent="0.2">
      <c r="A35" s="57" t="s">
        <v>385</v>
      </c>
      <c r="B35" s="44" t="s">
        <v>386</v>
      </c>
      <c r="C35" s="45">
        <v>59</v>
      </c>
      <c r="D35" s="46" t="s">
        <v>328</v>
      </c>
      <c r="E35" s="47">
        <v>0.76805656191740201</v>
      </c>
      <c r="F35" s="48">
        <v>64.331210191082803</v>
      </c>
      <c r="G35" s="47">
        <v>0.77263411487712697</v>
      </c>
      <c r="H35" s="50">
        <v>66.795366795366803</v>
      </c>
      <c r="I35" s="76" t="str">
        <f t="shared" si="0"/>
        <v>No</v>
      </c>
      <c r="J35" s="49" t="str">
        <f t="shared" si="1"/>
        <v>No</v>
      </c>
      <c r="K35" s="47">
        <v>0.114570324152133</v>
      </c>
      <c r="L35" s="50">
        <v>28.6624203821656</v>
      </c>
      <c r="M35" s="47">
        <v>0.103066764975542</v>
      </c>
      <c r="N35" s="50">
        <v>19.3050193050193</v>
      </c>
    </row>
    <row r="36" spans="1:14" x14ac:dyDescent="0.2">
      <c r="A36" s="57" t="s">
        <v>387</v>
      </c>
      <c r="B36" s="44" t="s">
        <v>388</v>
      </c>
      <c r="C36" s="45">
        <v>59</v>
      </c>
      <c r="D36" s="46" t="s">
        <v>328</v>
      </c>
      <c r="E36" s="47">
        <v>0.66984821771297598</v>
      </c>
      <c r="F36" s="48">
        <v>41.4012738853503</v>
      </c>
      <c r="G36" s="47">
        <v>0.813477187832786</v>
      </c>
      <c r="H36" s="50">
        <v>78.185328185328203</v>
      </c>
      <c r="I36" s="76" t="str">
        <f t="shared" si="0"/>
        <v>No</v>
      </c>
      <c r="J36" s="49" t="str">
        <f t="shared" si="1"/>
        <v>No</v>
      </c>
      <c r="K36" s="47">
        <v>8.5969677624830904E-2</v>
      </c>
      <c r="L36" s="50">
        <v>10.828025477707</v>
      </c>
      <c r="M36" s="47">
        <v>6.6273296886682806E-2</v>
      </c>
      <c r="N36" s="50">
        <v>5.4054054054054097</v>
      </c>
    </row>
    <row r="37" spans="1:14" x14ac:dyDescent="0.2">
      <c r="A37" s="57" t="s">
        <v>389</v>
      </c>
      <c r="B37" s="44" t="s">
        <v>390</v>
      </c>
      <c r="C37" s="45">
        <v>58</v>
      </c>
      <c r="D37" s="46" t="s">
        <v>328</v>
      </c>
      <c r="E37" s="47">
        <v>0.80819854861558804</v>
      </c>
      <c r="F37" s="48">
        <v>76.433121019108299</v>
      </c>
      <c r="G37" s="47">
        <v>0.56539575053233704</v>
      </c>
      <c r="H37" s="50">
        <v>10.729927007299301</v>
      </c>
      <c r="I37" s="76" t="str">
        <f t="shared" si="0"/>
        <v>No</v>
      </c>
      <c r="J37" s="49" t="str">
        <f t="shared" si="1"/>
        <v>No</v>
      </c>
      <c r="K37" s="47">
        <v>0.12810159083811801</v>
      </c>
      <c r="L37" s="50">
        <v>39.490445859872601</v>
      </c>
      <c r="M37" s="47">
        <v>0.17951757506049501</v>
      </c>
      <c r="N37" s="50">
        <v>85.839416058394207</v>
      </c>
    </row>
    <row r="38" spans="1:14" x14ac:dyDescent="0.2">
      <c r="A38" s="57" t="s">
        <v>391</v>
      </c>
      <c r="B38" s="44" t="s">
        <v>392</v>
      </c>
      <c r="C38" s="45">
        <v>58</v>
      </c>
      <c r="D38" s="46" t="s">
        <v>328</v>
      </c>
      <c r="E38" s="47">
        <v>0.89784331007601403</v>
      </c>
      <c r="F38" s="48">
        <v>97.452229299363097</v>
      </c>
      <c r="G38" s="47">
        <v>0.70505373883003297</v>
      </c>
      <c r="H38" s="50">
        <v>28.832116788321201</v>
      </c>
      <c r="I38" s="76" t="str">
        <f t="shared" si="0"/>
        <v>No</v>
      </c>
      <c r="J38" s="49" t="str">
        <f t="shared" si="1"/>
        <v>No</v>
      </c>
      <c r="K38" s="47">
        <v>0.10018282248945</v>
      </c>
      <c r="L38" s="50">
        <v>17.834394904458598</v>
      </c>
      <c r="M38" s="47">
        <v>0.124109931999734</v>
      </c>
      <c r="N38" s="50">
        <v>68.394160583941598</v>
      </c>
    </row>
    <row r="39" spans="1:14" x14ac:dyDescent="0.2">
      <c r="A39" s="57" t="s">
        <v>393</v>
      </c>
      <c r="B39" s="44" t="s">
        <v>394</v>
      </c>
      <c r="C39" s="45">
        <v>58</v>
      </c>
      <c r="D39" s="46" t="s">
        <v>328</v>
      </c>
      <c r="E39" s="47">
        <v>0.68554354554904795</v>
      </c>
      <c r="F39" s="48">
        <v>45.222929936305697</v>
      </c>
      <c r="G39" s="47">
        <v>0.44340916026049898</v>
      </c>
      <c r="H39" s="50">
        <v>3.9416058394160598</v>
      </c>
      <c r="I39" s="76" t="str">
        <f t="shared" si="0"/>
        <v>No</v>
      </c>
      <c r="J39" s="49" t="str">
        <f t="shared" si="1"/>
        <v>No</v>
      </c>
      <c r="K39" s="47">
        <v>0.19909370600433601</v>
      </c>
      <c r="L39" s="50">
        <v>66.878980891719706</v>
      </c>
      <c r="M39" s="47">
        <v>0.35156524228474401</v>
      </c>
      <c r="N39" s="50">
        <v>95.474452554744502</v>
      </c>
    </row>
    <row r="40" spans="1:14" x14ac:dyDescent="0.2">
      <c r="A40" s="57" t="s">
        <v>395</v>
      </c>
      <c r="B40" s="44" t="s">
        <v>396</v>
      </c>
      <c r="C40" s="45">
        <v>58</v>
      </c>
      <c r="D40" s="46" t="s">
        <v>328</v>
      </c>
      <c r="E40" s="47">
        <v>0.893859820719896</v>
      </c>
      <c r="F40" s="48">
        <v>96.178343949044603</v>
      </c>
      <c r="G40" s="47">
        <v>0.69271878425529299</v>
      </c>
      <c r="H40" s="50">
        <v>26.788321167883201</v>
      </c>
      <c r="I40" s="76" t="str">
        <f t="shared" si="0"/>
        <v>No</v>
      </c>
      <c r="J40" s="49" t="str">
        <f t="shared" si="1"/>
        <v>No</v>
      </c>
      <c r="K40" s="47">
        <v>0.104058271360119</v>
      </c>
      <c r="L40" s="50">
        <v>20.382165605095501</v>
      </c>
      <c r="M40" s="47">
        <v>0.14860441567624699</v>
      </c>
      <c r="N40" s="50">
        <v>78.467153284671497</v>
      </c>
    </row>
    <row r="41" spans="1:14" x14ac:dyDescent="0.2">
      <c r="A41" s="57" t="s">
        <v>397</v>
      </c>
      <c r="B41" s="44" t="s">
        <v>398</v>
      </c>
      <c r="C41" s="45">
        <v>58</v>
      </c>
      <c r="D41" s="46" t="s">
        <v>328</v>
      </c>
      <c r="E41" s="47">
        <v>0.81622671097815103</v>
      </c>
      <c r="F41" s="48">
        <v>78.343949044585997</v>
      </c>
      <c r="G41" s="47">
        <v>0.67080968618383996</v>
      </c>
      <c r="H41" s="50">
        <v>22.992700729927002</v>
      </c>
      <c r="I41" s="76" t="str">
        <f t="shared" si="0"/>
        <v>No</v>
      </c>
      <c r="J41" s="49" t="str">
        <f t="shared" si="1"/>
        <v>No</v>
      </c>
      <c r="K41" s="47">
        <v>0.121964283425654</v>
      </c>
      <c r="L41" s="50">
        <v>35.031847133757999</v>
      </c>
      <c r="M41" s="47">
        <v>0.14112839089357301</v>
      </c>
      <c r="N41" s="50">
        <v>75.328467153284706</v>
      </c>
    </row>
    <row r="42" spans="1:14" x14ac:dyDescent="0.2">
      <c r="A42" s="57" t="s">
        <v>399</v>
      </c>
      <c r="B42" s="44" t="s">
        <v>400</v>
      </c>
      <c r="C42" s="45">
        <v>58</v>
      </c>
      <c r="D42" s="46" t="s">
        <v>328</v>
      </c>
      <c r="E42" s="47">
        <v>0.869103327704009</v>
      </c>
      <c r="F42" s="48">
        <v>90.445859872611507</v>
      </c>
      <c r="G42" s="47">
        <v>0.60187283476926401</v>
      </c>
      <c r="H42" s="50">
        <v>13.795620437956201</v>
      </c>
      <c r="I42" s="76" t="str">
        <f t="shared" si="0"/>
        <v>No</v>
      </c>
      <c r="J42" s="49" t="str">
        <f t="shared" si="1"/>
        <v>No</v>
      </c>
      <c r="K42" s="47">
        <v>0.141140056922271</v>
      </c>
      <c r="L42" s="50">
        <v>47.133757961783402</v>
      </c>
      <c r="M42" s="47">
        <v>0.191428164739123</v>
      </c>
      <c r="N42" s="50">
        <v>87.445255474452594</v>
      </c>
    </row>
    <row r="43" spans="1:14" x14ac:dyDescent="0.2">
      <c r="A43" s="57" t="s">
        <v>401</v>
      </c>
      <c r="B43" s="44" t="s">
        <v>402</v>
      </c>
      <c r="C43" s="45">
        <v>58</v>
      </c>
      <c r="D43" s="46" t="s">
        <v>328</v>
      </c>
      <c r="E43" s="47">
        <v>0.84083274241403105</v>
      </c>
      <c r="F43" s="48">
        <v>82.802547770700599</v>
      </c>
      <c r="G43" s="47">
        <v>0.57117931571650404</v>
      </c>
      <c r="H43" s="50">
        <v>11.2408759124088</v>
      </c>
      <c r="I43" s="76" t="str">
        <f t="shared" si="0"/>
        <v>No</v>
      </c>
      <c r="J43" s="49" t="str">
        <f t="shared" si="1"/>
        <v>No</v>
      </c>
      <c r="K43" s="47">
        <v>0.173338927868014</v>
      </c>
      <c r="L43" s="50">
        <v>60.509554140127399</v>
      </c>
      <c r="M43" s="47">
        <v>0.325639308619251</v>
      </c>
      <c r="N43" s="50">
        <v>95.255474452554793</v>
      </c>
    </row>
    <row r="44" spans="1:14" x14ac:dyDescent="0.2">
      <c r="A44" s="57" t="s">
        <v>403</v>
      </c>
      <c r="B44" s="44" t="s">
        <v>404</v>
      </c>
      <c r="C44" s="45">
        <v>59</v>
      </c>
      <c r="D44" s="46" t="s">
        <v>328</v>
      </c>
      <c r="E44" s="47">
        <v>0.608776315941983</v>
      </c>
      <c r="F44" s="48">
        <v>34.394904458598702</v>
      </c>
      <c r="G44" s="47">
        <v>0.64346003946727703</v>
      </c>
      <c r="H44" s="50">
        <v>34.362934362934404</v>
      </c>
      <c r="I44" s="76" t="str">
        <f t="shared" si="0"/>
        <v>No</v>
      </c>
      <c r="J44" s="49" t="str">
        <f t="shared" si="1"/>
        <v>No</v>
      </c>
      <c r="K44" s="47">
        <v>0.196733046537995</v>
      </c>
      <c r="L44" s="50">
        <v>65.605095541401298</v>
      </c>
      <c r="M44" s="47">
        <v>0.15228290321634899</v>
      </c>
      <c r="N44" s="50">
        <v>48.455598455598498</v>
      </c>
    </row>
    <row r="45" spans="1:14" x14ac:dyDescent="0.2">
      <c r="A45" s="57" t="s">
        <v>405</v>
      </c>
      <c r="B45" s="44" t="s">
        <v>406</v>
      </c>
      <c r="C45" s="45">
        <v>59</v>
      </c>
      <c r="D45" s="46" t="s">
        <v>328</v>
      </c>
      <c r="E45" s="47">
        <v>0.44584725506906497</v>
      </c>
      <c r="F45" s="48">
        <v>15.9235668789809</v>
      </c>
      <c r="G45" s="47">
        <v>0.57831731285777499</v>
      </c>
      <c r="H45" s="50">
        <v>20.077220077220101</v>
      </c>
      <c r="I45" s="76" t="str">
        <f t="shared" si="0"/>
        <v>No</v>
      </c>
      <c r="J45" s="49" t="str">
        <f t="shared" si="1"/>
        <v>No</v>
      </c>
      <c r="K45" s="47">
        <v>0.34537333092322597</v>
      </c>
      <c r="L45" s="50">
        <v>91.082802547770697</v>
      </c>
      <c r="M45" s="47">
        <v>0.235596824035601</v>
      </c>
      <c r="N45" s="50">
        <v>75.096525096525099</v>
      </c>
    </row>
    <row r="46" spans="1:14" x14ac:dyDescent="0.2">
      <c r="A46" s="57" t="s">
        <v>407</v>
      </c>
      <c r="B46" s="44" t="s">
        <v>408</v>
      </c>
      <c r="C46" s="45">
        <v>59</v>
      </c>
      <c r="D46" s="46" t="s">
        <v>328</v>
      </c>
      <c r="E46" s="47">
        <v>0.70566647476996902</v>
      </c>
      <c r="F46" s="48">
        <v>49.681528662420398</v>
      </c>
      <c r="G46" s="47">
        <v>0.73804162059074796</v>
      </c>
      <c r="H46" s="50">
        <v>58.4942084942085</v>
      </c>
      <c r="I46" s="76" t="str">
        <f t="shared" si="0"/>
        <v>No</v>
      </c>
      <c r="J46" s="49" t="str">
        <f t="shared" si="1"/>
        <v>No</v>
      </c>
      <c r="K46" s="47">
        <v>0.28086702258958401</v>
      </c>
      <c r="L46" s="50">
        <v>79.617834394904506</v>
      </c>
      <c r="M46" s="47">
        <v>0.182783073463896</v>
      </c>
      <c r="N46" s="50">
        <v>61.583011583011597</v>
      </c>
    </row>
    <row r="47" spans="1:14" x14ac:dyDescent="0.2">
      <c r="A47" s="57" t="s">
        <v>409</v>
      </c>
      <c r="B47" s="44" t="s">
        <v>410</v>
      </c>
      <c r="C47" s="45">
        <v>58</v>
      </c>
      <c r="D47" s="46" t="s">
        <v>328</v>
      </c>
      <c r="E47" s="47">
        <v>0.76990110116352795</v>
      </c>
      <c r="F47" s="48">
        <v>66.242038216560502</v>
      </c>
      <c r="G47" s="47">
        <v>0.62119558308830602</v>
      </c>
      <c r="H47" s="50">
        <v>15.985401459854</v>
      </c>
      <c r="I47" s="76" t="str">
        <f t="shared" si="0"/>
        <v>No</v>
      </c>
      <c r="J47" s="49" t="str">
        <f t="shared" si="1"/>
        <v>No</v>
      </c>
      <c r="K47" s="47">
        <v>4.78624574466682E-2</v>
      </c>
      <c r="L47" s="50">
        <v>1.9108280254777099</v>
      </c>
      <c r="M47" s="47">
        <v>0.14131734845469199</v>
      </c>
      <c r="N47" s="50">
        <v>75.474452554744502</v>
      </c>
    </row>
    <row r="48" spans="1:14" x14ac:dyDescent="0.2">
      <c r="A48" s="57" t="s">
        <v>351</v>
      </c>
      <c r="B48" s="44" t="s">
        <v>411</v>
      </c>
      <c r="C48" s="45">
        <v>59</v>
      </c>
      <c r="D48" s="46" t="s">
        <v>328</v>
      </c>
      <c r="E48" s="47">
        <v>0.70678995652316201</v>
      </c>
      <c r="F48" s="48">
        <v>50.318471337579602</v>
      </c>
      <c r="G48" s="47">
        <v>0.77511208244648899</v>
      </c>
      <c r="H48" s="50">
        <v>67.760617760617805</v>
      </c>
      <c r="I48" s="76" t="str">
        <f t="shared" si="0"/>
        <v>No</v>
      </c>
      <c r="J48" s="49" t="str">
        <f t="shared" si="1"/>
        <v>No</v>
      </c>
      <c r="K48" s="47">
        <v>0.14133453437316901</v>
      </c>
      <c r="L48" s="50">
        <v>47.770700636942699</v>
      </c>
      <c r="M48" s="47">
        <v>0.109399007054338</v>
      </c>
      <c r="N48" s="50">
        <v>24.324324324324301</v>
      </c>
    </row>
    <row r="49" spans="1:14" x14ac:dyDescent="0.2">
      <c r="A49" s="57" t="s">
        <v>412</v>
      </c>
      <c r="B49" s="44" t="s">
        <v>413</v>
      </c>
      <c r="C49" s="45">
        <v>59</v>
      </c>
      <c r="D49" s="46" t="s">
        <v>328</v>
      </c>
      <c r="E49" s="47">
        <v>0.55651293897430099</v>
      </c>
      <c r="F49" s="48">
        <v>24.840764331210199</v>
      </c>
      <c r="G49" s="47">
        <v>0.68524712461400095</v>
      </c>
      <c r="H49" s="50">
        <v>45.559845559845598</v>
      </c>
      <c r="I49" s="76" t="str">
        <f t="shared" si="0"/>
        <v>No</v>
      </c>
      <c r="J49" s="49" t="str">
        <f t="shared" si="1"/>
        <v>No</v>
      </c>
      <c r="K49" s="47">
        <v>0.29765575715869202</v>
      </c>
      <c r="L49" s="50">
        <v>82.802547770700599</v>
      </c>
      <c r="M49" s="47">
        <v>0.18981660965877001</v>
      </c>
      <c r="N49" s="50">
        <v>63.706563706563699</v>
      </c>
    </row>
    <row r="50" spans="1:14" x14ac:dyDescent="0.2">
      <c r="A50" s="57" t="s">
        <v>414</v>
      </c>
      <c r="B50" s="44" t="s">
        <v>415</v>
      </c>
      <c r="C50" s="45">
        <v>59</v>
      </c>
      <c r="D50" s="46" t="s">
        <v>328</v>
      </c>
      <c r="E50" s="47">
        <v>0.57052291217664097</v>
      </c>
      <c r="F50" s="48">
        <v>28.6624203821656</v>
      </c>
      <c r="G50" s="47">
        <v>0.63593554287329901</v>
      </c>
      <c r="H50" s="50">
        <v>32.4324324324324</v>
      </c>
      <c r="I50" s="76" t="str">
        <f t="shared" si="0"/>
        <v>No</v>
      </c>
      <c r="J50" s="49" t="str">
        <f t="shared" si="1"/>
        <v>No</v>
      </c>
      <c r="K50" s="47">
        <v>0.30604315852971697</v>
      </c>
      <c r="L50" s="50">
        <v>83.439490445859903</v>
      </c>
      <c r="M50" s="47">
        <v>0.19282847625075999</v>
      </c>
      <c r="N50" s="50">
        <v>65.250965250965294</v>
      </c>
    </row>
    <row r="51" spans="1:14" x14ac:dyDescent="0.2">
      <c r="A51" s="57" t="s">
        <v>416</v>
      </c>
      <c r="B51" s="44" t="s">
        <v>417</v>
      </c>
      <c r="C51" s="45">
        <v>59</v>
      </c>
      <c r="D51" s="46" t="s">
        <v>328</v>
      </c>
      <c r="E51" s="47">
        <v>0.768158193477533</v>
      </c>
      <c r="F51" s="48">
        <v>64.968152866241994</v>
      </c>
      <c r="G51" s="47">
        <v>0.83655845061589895</v>
      </c>
      <c r="H51" s="50">
        <v>84.942084942084904</v>
      </c>
      <c r="I51" s="76" t="str">
        <f t="shared" si="0"/>
        <v>No</v>
      </c>
      <c r="J51" s="49" t="str">
        <f t="shared" si="1"/>
        <v>No</v>
      </c>
      <c r="K51" s="47">
        <v>9.2775049867759404E-2</v>
      </c>
      <c r="L51" s="50">
        <v>15.286624203821701</v>
      </c>
      <c r="M51" s="47">
        <v>8.9209980333707695E-2</v>
      </c>
      <c r="N51" s="50">
        <v>10.424710424710399</v>
      </c>
    </row>
    <row r="52" spans="1:14" x14ac:dyDescent="0.2">
      <c r="A52" s="57" t="s">
        <v>418</v>
      </c>
      <c r="B52" s="44" t="s">
        <v>419</v>
      </c>
      <c r="C52" s="45">
        <v>59</v>
      </c>
      <c r="D52" s="46" t="s">
        <v>328</v>
      </c>
      <c r="E52" s="47">
        <v>0.74422720287592803</v>
      </c>
      <c r="F52" s="48">
        <v>56.050955414012698</v>
      </c>
      <c r="G52" s="47">
        <v>0.83272690014398798</v>
      </c>
      <c r="H52" s="50">
        <v>83.783783783783804</v>
      </c>
      <c r="I52" s="76" t="str">
        <f t="shared" si="0"/>
        <v>No</v>
      </c>
      <c r="J52" s="49" t="str">
        <f t="shared" si="1"/>
        <v>No</v>
      </c>
      <c r="K52" s="47">
        <v>6.6355190462743796E-2</v>
      </c>
      <c r="L52" s="50">
        <v>4.4585987261146496</v>
      </c>
      <c r="M52" s="47">
        <v>6.8144241868271505E-2</v>
      </c>
      <c r="N52" s="50">
        <v>5.7915057915057897</v>
      </c>
    </row>
    <row r="53" spans="1:14" x14ac:dyDescent="0.2">
      <c r="A53" s="57" t="s">
        <v>420</v>
      </c>
      <c r="B53" s="44" t="s">
        <v>421</v>
      </c>
      <c r="C53" s="45">
        <v>59</v>
      </c>
      <c r="D53" s="46" t="s">
        <v>328</v>
      </c>
      <c r="E53" s="47">
        <v>0.67418846059573501</v>
      </c>
      <c r="F53" s="48">
        <v>42.675159235668801</v>
      </c>
      <c r="G53" s="47">
        <v>0.80484425315299202</v>
      </c>
      <c r="H53" s="50">
        <v>75.868725868725903</v>
      </c>
      <c r="I53" s="76" t="str">
        <f t="shared" si="0"/>
        <v>No</v>
      </c>
      <c r="J53" s="49" t="str">
        <f t="shared" si="1"/>
        <v>No</v>
      </c>
      <c r="K53" s="47">
        <v>8.8281879026688506E-2</v>
      </c>
      <c r="L53" s="50">
        <v>12.7388535031847</v>
      </c>
      <c r="M53" s="47">
        <v>5.5380319073774803E-2</v>
      </c>
      <c r="N53" s="50">
        <v>3.2818532818532802</v>
      </c>
    </row>
    <row r="54" spans="1:14" x14ac:dyDescent="0.2">
      <c r="A54" s="57" t="s">
        <v>422</v>
      </c>
      <c r="B54" s="44" t="s">
        <v>423</v>
      </c>
      <c r="C54" s="45">
        <v>59</v>
      </c>
      <c r="D54" s="46" t="s">
        <v>328</v>
      </c>
      <c r="E54" s="47">
        <v>0.77061397563895495</v>
      </c>
      <c r="F54" s="48">
        <v>68.152866242038201</v>
      </c>
      <c r="G54" s="47">
        <v>0.77589711708990605</v>
      </c>
      <c r="H54" s="50">
        <v>67.953667953667903</v>
      </c>
      <c r="I54" s="76" t="str">
        <f t="shared" si="0"/>
        <v>No</v>
      </c>
      <c r="J54" s="49" t="str">
        <f t="shared" si="1"/>
        <v>No</v>
      </c>
      <c r="K54" s="47">
        <v>0.15245095252386501</v>
      </c>
      <c r="L54" s="50">
        <v>52.866242038216598</v>
      </c>
      <c r="M54" s="47">
        <v>0.130729376520936</v>
      </c>
      <c r="N54" s="50">
        <v>37.258687258687303</v>
      </c>
    </row>
    <row r="55" spans="1:14" x14ac:dyDescent="0.2">
      <c r="A55" s="147" t="s">
        <v>424</v>
      </c>
      <c r="B55" s="44" t="s">
        <v>425</v>
      </c>
      <c r="C55" s="45">
        <v>59</v>
      </c>
      <c r="D55" s="46" t="s">
        <v>328</v>
      </c>
      <c r="E55" s="47">
        <v>0.83177284484821501</v>
      </c>
      <c r="F55" s="48">
        <v>81.528662420382204</v>
      </c>
      <c r="G55" s="47">
        <v>0.82964906092015001</v>
      </c>
      <c r="H55" s="50">
        <v>82.818532818532802</v>
      </c>
      <c r="I55" s="76" t="str">
        <f t="shared" si="0"/>
        <v>No</v>
      </c>
      <c r="J55" s="49" t="str">
        <f t="shared" si="1"/>
        <v>Yes</v>
      </c>
      <c r="K55" s="47">
        <v>7.9829686104044201E-2</v>
      </c>
      <c r="L55" s="50">
        <v>9.5541401273885391</v>
      </c>
      <c r="M55" s="47">
        <v>4.99776208884865E-2</v>
      </c>
      <c r="N55" s="50">
        <v>1.93050193050193</v>
      </c>
    </row>
    <row r="56" spans="1:14" x14ac:dyDescent="0.2">
      <c r="A56" s="147" t="s">
        <v>426</v>
      </c>
      <c r="B56" s="44" t="s">
        <v>427</v>
      </c>
      <c r="C56" s="45">
        <v>59</v>
      </c>
      <c r="D56" s="46" t="s">
        <v>328</v>
      </c>
      <c r="E56" s="47">
        <v>0.83160041087367598</v>
      </c>
      <c r="F56" s="48">
        <v>80.8917197452229</v>
      </c>
      <c r="G56" s="47">
        <v>0.81897797398762595</v>
      </c>
      <c r="H56" s="50">
        <v>79.729729729729698</v>
      </c>
      <c r="I56" s="76" t="str">
        <f t="shared" si="0"/>
        <v>No</v>
      </c>
      <c r="J56" s="49" t="str">
        <f t="shared" si="1"/>
        <v>Yes</v>
      </c>
      <c r="K56" s="47">
        <v>0.201537286708107</v>
      </c>
      <c r="L56" s="50">
        <v>67.515923566878996</v>
      </c>
      <c r="M56" s="47">
        <v>0.15295277258784801</v>
      </c>
      <c r="N56" s="50">
        <v>49.227799227799203</v>
      </c>
    </row>
    <row r="57" spans="1:14" x14ac:dyDescent="0.2">
      <c r="A57" s="57" t="s">
        <v>428</v>
      </c>
      <c r="B57" s="44" t="s">
        <v>429</v>
      </c>
      <c r="C57" s="45">
        <v>59</v>
      </c>
      <c r="D57" s="46" t="s">
        <v>328</v>
      </c>
      <c r="E57" s="47">
        <v>0.686546005920457</v>
      </c>
      <c r="F57" s="48">
        <v>45.859872611465001</v>
      </c>
      <c r="G57" s="47">
        <v>0.78334971929764297</v>
      </c>
      <c r="H57" s="50">
        <v>70.4633204633205</v>
      </c>
      <c r="I57" s="76" t="str">
        <f t="shared" si="0"/>
        <v>No</v>
      </c>
      <c r="J57" s="49" t="str">
        <f t="shared" si="1"/>
        <v>No</v>
      </c>
      <c r="K57" s="47">
        <v>0.119734966437514</v>
      </c>
      <c r="L57" s="50">
        <v>32.484076433120997</v>
      </c>
      <c r="M57" s="47">
        <v>0.103525042157179</v>
      </c>
      <c r="N57" s="50">
        <v>19.691119691119699</v>
      </c>
    </row>
    <row r="58" spans="1:14" x14ac:dyDescent="0.2">
      <c r="A58" s="57" t="s">
        <v>430</v>
      </c>
      <c r="B58" s="44" t="s">
        <v>431</v>
      </c>
      <c r="C58" s="45">
        <v>59</v>
      </c>
      <c r="D58" s="46" t="s">
        <v>328</v>
      </c>
      <c r="E58" s="47">
        <v>0.72822106811426002</v>
      </c>
      <c r="F58" s="48">
        <v>54.140127388534999</v>
      </c>
      <c r="G58" s="47">
        <v>0.84738838686686302</v>
      </c>
      <c r="H58" s="50">
        <v>87.4517374517375</v>
      </c>
      <c r="I58" s="76" t="str">
        <f t="shared" si="0"/>
        <v>No</v>
      </c>
      <c r="J58" s="49" t="str">
        <f t="shared" si="1"/>
        <v>No</v>
      </c>
      <c r="K58" s="47">
        <v>7.27594735790318E-2</v>
      </c>
      <c r="L58" s="50">
        <v>6.3694267515923597</v>
      </c>
      <c r="M58" s="47">
        <v>5.7617700802152602E-2</v>
      </c>
      <c r="N58" s="50">
        <v>3.8610038610038599</v>
      </c>
    </row>
    <row r="59" spans="1:14" x14ac:dyDescent="0.2">
      <c r="A59" s="57" t="s">
        <v>432</v>
      </c>
      <c r="B59" s="44" t="s">
        <v>433</v>
      </c>
      <c r="C59" s="45">
        <v>59</v>
      </c>
      <c r="D59" s="46" t="s">
        <v>328</v>
      </c>
      <c r="E59" s="47">
        <v>0.68335256619037699</v>
      </c>
      <c r="F59" s="48">
        <v>44.585987261146499</v>
      </c>
      <c r="G59" s="47">
        <v>0.78002472574185799</v>
      </c>
      <c r="H59" s="50">
        <v>69.3050193050193</v>
      </c>
      <c r="I59" s="76" t="str">
        <f t="shared" si="0"/>
        <v>No</v>
      </c>
      <c r="J59" s="49" t="str">
        <f t="shared" si="1"/>
        <v>No</v>
      </c>
      <c r="K59" s="47">
        <v>0.28049018269590997</v>
      </c>
      <c r="L59" s="50">
        <v>78.980891719745202</v>
      </c>
      <c r="M59" s="47">
        <v>0.186489719319337</v>
      </c>
      <c r="N59" s="50">
        <v>62.741312741312697</v>
      </c>
    </row>
    <row r="60" spans="1:14" x14ac:dyDescent="0.2">
      <c r="A60" s="147" t="s">
        <v>434</v>
      </c>
      <c r="B60" s="44" t="s">
        <v>435</v>
      </c>
      <c r="C60" s="45">
        <v>59</v>
      </c>
      <c r="D60" s="46" t="s">
        <v>328</v>
      </c>
      <c r="E60" s="47">
        <v>0.88976660111516503</v>
      </c>
      <c r="F60" s="48">
        <v>94.904458598726094</v>
      </c>
      <c r="G60" s="47">
        <v>0.88182951391322595</v>
      </c>
      <c r="H60" s="50">
        <v>94.787644787644794</v>
      </c>
      <c r="I60" s="76" t="str">
        <f t="shared" si="0"/>
        <v>Yes</v>
      </c>
      <c r="J60" s="49" t="str">
        <f t="shared" si="1"/>
        <v>Yes</v>
      </c>
      <c r="K60" s="47">
        <v>0.157086411862147</v>
      </c>
      <c r="L60" s="50">
        <v>55.414012738853501</v>
      </c>
      <c r="M60" s="47">
        <v>0.107784592087328</v>
      </c>
      <c r="N60" s="50">
        <v>23.359073359073399</v>
      </c>
    </row>
    <row r="61" spans="1:14" x14ac:dyDescent="0.2">
      <c r="A61" s="57" t="s">
        <v>436</v>
      </c>
      <c r="B61" s="44" t="s">
        <v>437</v>
      </c>
      <c r="C61" s="45">
        <v>59</v>
      </c>
      <c r="D61" s="46" t="s">
        <v>328</v>
      </c>
      <c r="E61" s="47">
        <v>0.74650093717188504</v>
      </c>
      <c r="F61" s="48">
        <v>57.324840764331199</v>
      </c>
      <c r="G61" s="47">
        <v>0.80309770549427795</v>
      </c>
      <c r="H61" s="50">
        <v>75.482625482625494</v>
      </c>
      <c r="I61" s="76" t="str">
        <f t="shared" si="0"/>
        <v>No</v>
      </c>
      <c r="J61" s="49" t="str">
        <f t="shared" si="1"/>
        <v>No</v>
      </c>
      <c r="K61" s="47">
        <v>0.14495260394758799</v>
      </c>
      <c r="L61" s="50">
        <v>49.044585987261101</v>
      </c>
      <c r="M61" s="47">
        <v>0.117830870402794</v>
      </c>
      <c r="N61" s="50">
        <v>28.3783783783784</v>
      </c>
    </row>
    <row r="62" spans="1:14" x14ac:dyDescent="0.2">
      <c r="A62" s="147" t="s">
        <v>438</v>
      </c>
      <c r="B62" s="44" t="s">
        <v>439</v>
      </c>
      <c r="C62" s="45">
        <v>59</v>
      </c>
      <c r="D62" s="46" t="s">
        <v>328</v>
      </c>
      <c r="E62" s="47">
        <v>0.85989081626445896</v>
      </c>
      <c r="F62" s="48">
        <v>88.535031847133794</v>
      </c>
      <c r="G62" s="47">
        <v>0.83797633252492898</v>
      </c>
      <c r="H62" s="50">
        <v>85.714285714285694</v>
      </c>
      <c r="I62" s="76" t="str">
        <f t="shared" si="0"/>
        <v>No</v>
      </c>
      <c r="J62" s="49" t="str">
        <f t="shared" si="1"/>
        <v>Yes</v>
      </c>
      <c r="K62" s="47">
        <v>0.10020267896938399</v>
      </c>
      <c r="L62" s="50">
        <v>18.471337579617799</v>
      </c>
      <c r="M62" s="47">
        <v>9.0300783596520398E-2</v>
      </c>
      <c r="N62" s="50">
        <v>11.969111969111999</v>
      </c>
    </row>
    <row r="63" spans="1:14" x14ac:dyDescent="0.2">
      <c r="A63" s="57" t="s">
        <v>440</v>
      </c>
      <c r="B63" s="44" t="s">
        <v>441</v>
      </c>
      <c r="C63" s="45">
        <v>59</v>
      </c>
      <c r="D63" s="46" t="s">
        <v>328</v>
      </c>
      <c r="E63" s="47">
        <v>0.77041146806914196</v>
      </c>
      <c r="F63" s="48">
        <v>67.515923566878996</v>
      </c>
      <c r="G63" s="47">
        <v>0.74995720535236698</v>
      </c>
      <c r="H63" s="50">
        <v>61.196911196911202</v>
      </c>
      <c r="I63" s="76" t="str">
        <f t="shared" si="0"/>
        <v>No</v>
      </c>
      <c r="J63" s="49" t="str">
        <f t="shared" si="1"/>
        <v>No</v>
      </c>
      <c r="K63" s="47">
        <v>6.2733886333018504E-2</v>
      </c>
      <c r="L63" s="50">
        <v>3.1847133757961799</v>
      </c>
      <c r="M63" s="47">
        <v>5.1833930265513903E-2</v>
      </c>
      <c r="N63" s="50">
        <v>2.50965250965251</v>
      </c>
    </row>
    <row r="64" spans="1:14" x14ac:dyDescent="0.2">
      <c r="A64" s="147" t="s">
        <v>442</v>
      </c>
      <c r="B64" s="44" t="s">
        <v>443</v>
      </c>
      <c r="C64" s="45">
        <v>59</v>
      </c>
      <c r="D64" s="46" t="s">
        <v>328</v>
      </c>
      <c r="E64" s="47">
        <v>0.87417513218438303</v>
      </c>
      <c r="F64" s="48">
        <v>91.082802547770697</v>
      </c>
      <c r="G64" s="47">
        <v>0.86450350134001797</v>
      </c>
      <c r="H64" s="50">
        <v>92.277992277992297</v>
      </c>
      <c r="I64" s="76" t="str">
        <f t="shared" si="0"/>
        <v>Yes</v>
      </c>
      <c r="J64" s="49" t="str">
        <f t="shared" si="1"/>
        <v>Yes</v>
      </c>
      <c r="K64" s="47">
        <v>0.13134771992152899</v>
      </c>
      <c r="L64" s="50">
        <v>41.4012738853503</v>
      </c>
      <c r="M64" s="47">
        <v>0.107075319316335</v>
      </c>
      <c r="N64" s="50">
        <v>22.393822393822401</v>
      </c>
    </row>
    <row r="65" spans="1:14" x14ac:dyDescent="0.2">
      <c r="A65" s="57" t="s">
        <v>444</v>
      </c>
      <c r="B65" s="44" t="s">
        <v>445</v>
      </c>
      <c r="C65" s="45">
        <v>59</v>
      </c>
      <c r="D65" s="46" t="s">
        <v>328</v>
      </c>
      <c r="E65" s="47">
        <v>0.77391295033336205</v>
      </c>
      <c r="F65" s="48">
        <v>68.789808917197405</v>
      </c>
      <c r="G65" s="47">
        <v>0.75939016229352096</v>
      </c>
      <c r="H65" s="50">
        <v>63.706563706563699</v>
      </c>
      <c r="I65" s="76" t="str">
        <f t="shared" si="0"/>
        <v>No</v>
      </c>
      <c r="J65" s="49" t="str">
        <f t="shared" si="1"/>
        <v>No</v>
      </c>
      <c r="K65" s="47">
        <v>0.16046729499165399</v>
      </c>
      <c r="L65" s="50">
        <v>56.050955414012698</v>
      </c>
      <c r="M65" s="47">
        <v>0.133729552869567</v>
      </c>
      <c r="N65" s="50">
        <v>38.416988416988403</v>
      </c>
    </row>
    <row r="66" spans="1:14" x14ac:dyDescent="0.2">
      <c r="A66" s="57" t="s">
        <v>333</v>
      </c>
      <c r="B66" s="44" t="s">
        <v>446</v>
      </c>
      <c r="C66" s="45">
        <v>59</v>
      </c>
      <c r="D66" s="46" t="s">
        <v>328</v>
      </c>
      <c r="E66" s="47">
        <v>0.69282549856231501</v>
      </c>
      <c r="F66" s="48">
        <v>47.133757961783402</v>
      </c>
      <c r="G66" s="47">
        <v>0.843519245414873</v>
      </c>
      <c r="H66" s="50">
        <v>86.679536679536696</v>
      </c>
      <c r="I66" s="76" t="str">
        <f t="shared" si="0"/>
        <v>No</v>
      </c>
      <c r="J66" s="49" t="str">
        <f t="shared" si="1"/>
        <v>No</v>
      </c>
      <c r="K66" s="47">
        <v>9.1486800972720106E-2</v>
      </c>
      <c r="L66" s="50">
        <v>14.012738853503199</v>
      </c>
      <c r="M66" s="47">
        <v>8.8046450384643302E-2</v>
      </c>
      <c r="N66" s="50">
        <v>9.8455598455598494</v>
      </c>
    </row>
    <row r="67" spans="1:14" x14ac:dyDescent="0.2">
      <c r="A67" s="57" t="s">
        <v>447</v>
      </c>
      <c r="B67" s="44" t="s">
        <v>448</v>
      </c>
      <c r="C67" s="45">
        <v>59</v>
      </c>
      <c r="D67" s="46" t="s">
        <v>328</v>
      </c>
      <c r="E67" s="47">
        <v>0.74636470722732196</v>
      </c>
      <c r="F67" s="48">
        <v>56.687898089172002</v>
      </c>
      <c r="G67" s="47">
        <v>0.85586317910583998</v>
      </c>
      <c r="H67" s="50">
        <v>90.733590733590702</v>
      </c>
      <c r="I67" s="76" t="str">
        <f t="shared" si="0"/>
        <v>No</v>
      </c>
      <c r="J67" s="49" t="str">
        <f t="shared" si="1"/>
        <v>No</v>
      </c>
      <c r="K67" s="47">
        <v>0.14827604657195001</v>
      </c>
      <c r="L67" s="50">
        <v>51.592356687898103</v>
      </c>
      <c r="M67" s="47">
        <v>0.122331472687791</v>
      </c>
      <c r="N67" s="50">
        <v>30.6949806949807</v>
      </c>
    </row>
    <row r="68" spans="1:14" x14ac:dyDescent="0.2">
      <c r="A68" s="147" t="s">
        <v>449</v>
      </c>
      <c r="B68" s="44" t="s">
        <v>450</v>
      </c>
      <c r="C68" s="45">
        <v>59</v>
      </c>
      <c r="D68" s="46" t="s">
        <v>328</v>
      </c>
      <c r="E68" s="47">
        <v>0.84811675985589996</v>
      </c>
      <c r="F68" s="48">
        <v>84.076433121019093</v>
      </c>
      <c r="G68" s="47">
        <v>0.82512977286456202</v>
      </c>
      <c r="H68" s="50">
        <v>81.660231660231702</v>
      </c>
      <c r="I68" s="76" t="str">
        <f t="shared" si="0"/>
        <v>No</v>
      </c>
      <c r="J68" s="49" t="str">
        <f t="shared" si="1"/>
        <v>Yes</v>
      </c>
      <c r="K68" s="47">
        <v>0.11228721379022</v>
      </c>
      <c r="L68" s="50">
        <v>26.1146496815287</v>
      </c>
      <c r="M68" s="47">
        <v>9.8790519936034299E-2</v>
      </c>
      <c r="N68" s="50">
        <v>16.2162162162162</v>
      </c>
    </row>
    <row r="69" spans="1:14" x14ac:dyDescent="0.2">
      <c r="A69" s="57" t="s">
        <v>451</v>
      </c>
      <c r="B69" s="44" t="s">
        <v>452</v>
      </c>
      <c r="C69" s="45">
        <v>59</v>
      </c>
      <c r="D69" s="46" t="s">
        <v>328</v>
      </c>
      <c r="E69" s="47">
        <v>0.73013673636862397</v>
      </c>
      <c r="F69" s="48">
        <v>54.777070063694303</v>
      </c>
      <c r="G69" s="47">
        <v>0.802740423564274</v>
      </c>
      <c r="H69" s="50">
        <v>75.289575289575296</v>
      </c>
      <c r="I69" s="76" t="str">
        <f t="shared" si="0"/>
        <v>No</v>
      </c>
      <c r="J69" s="49" t="str">
        <f t="shared" si="1"/>
        <v>No</v>
      </c>
      <c r="K69" s="47">
        <v>0.11674681393815201</v>
      </c>
      <c r="L69" s="50">
        <v>30.573248407643302</v>
      </c>
      <c r="M69" s="47">
        <v>9.0249769779467498E-2</v>
      </c>
      <c r="N69" s="50">
        <v>11.7760617760618</v>
      </c>
    </row>
    <row r="70" spans="1:14" x14ac:dyDescent="0.2">
      <c r="A70" s="57" t="s">
        <v>453</v>
      </c>
      <c r="B70" s="44" t="s">
        <v>454</v>
      </c>
      <c r="C70" s="45">
        <v>59</v>
      </c>
      <c r="D70" s="46" t="s">
        <v>328</v>
      </c>
      <c r="E70" s="47">
        <v>0.65577592059691103</v>
      </c>
      <c r="F70" s="48">
        <v>40.127388535031798</v>
      </c>
      <c r="G70" s="47">
        <v>0.79105825223261605</v>
      </c>
      <c r="H70" s="50">
        <v>72.393822393822404</v>
      </c>
      <c r="I70" s="76" t="str">
        <f t="shared" si="0"/>
        <v>No</v>
      </c>
      <c r="J70" s="49" t="str">
        <f t="shared" si="1"/>
        <v>No</v>
      </c>
      <c r="K70" s="47">
        <v>0.10718412683041199</v>
      </c>
      <c r="L70" s="50">
        <v>22.2929936305732</v>
      </c>
      <c r="M70" s="47">
        <v>0.10556252507533601</v>
      </c>
      <c r="N70" s="50">
        <v>21.6216216216216</v>
      </c>
    </row>
    <row r="71" spans="1:14" x14ac:dyDescent="0.2">
      <c r="A71" s="147" t="s">
        <v>353</v>
      </c>
      <c r="B71" s="44" t="s">
        <v>455</v>
      </c>
      <c r="C71" s="45">
        <v>59</v>
      </c>
      <c r="D71" s="46" t="s">
        <v>328</v>
      </c>
      <c r="E71" s="47">
        <v>0.91595866439379803</v>
      </c>
      <c r="F71" s="48">
        <v>99.363057324840796</v>
      </c>
      <c r="G71" s="47">
        <v>0.89286995597047103</v>
      </c>
      <c r="H71" s="50">
        <v>96.332046332046303</v>
      </c>
      <c r="I71" s="76" t="str">
        <f t="shared" ref="I71:I134" si="2">IF(AND(F71&gt;=90,H71&gt;=90),"Yes","No")</f>
        <v>Yes</v>
      </c>
      <c r="J71" s="49" t="str">
        <f t="shared" ref="J71:J134" si="3">IF(AND(F71&gt;=75,H71&gt;=75),"Yes","No")</f>
        <v>Yes</v>
      </c>
      <c r="K71" s="47">
        <v>0.11089492161280801</v>
      </c>
      <c r="L71" s="50">
        <v>24.840764331210199</v>
      </c>
      <c r="M71" s="47">
        <v>0.102718020631398</v>
      </c>
      <c r="N71" s="50">
        <v>18.339768339768298</v>
      </c>
    </row>
    <row r="72" spans="1:14" x14ac:dyDescent="0.2">
      <c r="A72" s="57" t="s">
        <v>456</v>
      </c>
      <c r="B72" s="44" t="s">
        <v>457</v>
      </c>
      <c r="C72" s="45">
        <v>59</v>
      </c>
      <c r="D72" s="46" t="s">
        <v>328</v>
      </c>
      <c r="E72" s="47">
        <v>0.78482954642557401</v>
      </c>
      <c r="F72" s="48">
        <v>71.337579617834393</v>
      </c>
      <c r="G72" s="47">
        <v>0.88623672968943301</v>
      </c>
      <c r="H72" s="50">
        <v>95.559845559845598</v>
      </c>
      <c r="I72" s="76" t="str">
        <f t="shared" si="2"/>
        <v>No</v>
      </c>
      <c r="J72" s="49" t="str">
        <f t="shared" si="3"/>
        <v>No</v>
      </c>
      <c r="K72" s="47">
        <v>0.13913325453056499</v>
      </c>
      <c r="L72" s="50">
        <v>45.222929936305697</v>
      </c>
      <c r="M72" s="47">
        <v>0.111432104175514</v>
      </c>
      <c r="N72" s="50">
        <v>25.8687258687259</v>
      </c>
    </row>
    <row r="73" spans="1:14" x14ac:dyDescent="0.2">
      <c r="A73" s="147" t="s">
        <v>458</v>
      </c>
      <c r="B73" s="44" t="s">
        <v>459</v>
      </c>
      <c r="C73" s="45">
        <v>59</v>
      </c>
      <c r="D73" s="46" t="s">
        <v>328</v>
      </c>
      <c r="E73" s="47">
        <v>0.88070514949274803</v>
      </c>
      <c r="F73" s="48">
        <v>92.993630573248396</v>
      </c>
      <c r="G73" s="47">
        <v>0.89657425997223705</v>
      </c>
      <c r="H73" s="50">
        <v>96.911196911196896</v>
      </c>
      <c r="I73" s="76" t="str">
        <f t="shared" si="2"/>
        <v>Yes</v>
      </c>
      <c r="J73" s="49" t="str">
        <f t="shared" si="3"/>
        <v>Yes</v>
      </c>
      <c r="K73" s="47">
        <v>0.10455414889077901</v>
      </c>
      <c r="L73" s="50">
        <v>21.019108280254802</v>
      </c>
      <c r="M73" s="47">
        <v>8.5835039459127696E-2</v>
      </c>
      <c r="N73" s="50">
        <v>9.4594594594594597</v>
      </c>
    </row>
    <row r="74" spans="1:14" x14ac:dyDescent="0.2">
      <c r="A74" s="57" t="s">
        <v>460</v>
      </c>
      <c r="B74" s="44" t="s">
        <v>461</v>
      </c>
      <c r="C74" s="45">
        <v>59</v>
      </c>
      <c r="D74" s="46" t="s">
        <v>328</v>
      </c>
      <c r="E74" s="47">
        <v>0.76494278788865699</v>
      </c>
      <c r="F74" s="48">
        <v>63.057324840764302</v>
      </c>
      <c r="G74" s="47">
        <v>0.86244896767409296</v>
      </c>
      <c r="H74" s="50">
        <v>92.084942084942099</v>
      </c>
      <c r="I74" s="76" t="str">
        <f t="shared" si="2"/>
        <v>No</v>
      </c>
      <c r="J74" s="49" t="str">
        <f t="shared" si="3"/>
        <v>No</v>
      </c>
      <c r="K74" s="47">
        <v>9.7709948440416805E-2</v>
      </c>
      <c r="L74" s="50">
        <v>17.197452229299401</v>
      </c>
      <c r="M74" s="47">
        <v>8.8203425812600406E-2</v>
      </c>
      <c r="N74" s="50">
        <v>10.038610038610001</v>
      </c>
    </row>
    <row r="75" spans="1:14" x14ac:dyDescent="0.2">
      <c r="A75" s="57" t="s">
        <v>462</v>
      </c>
      <c r="B75" s="44" t="s">
        <v>463</v>
      </c>
      <c r="C75" s="45">
        <v>59</v>
      </c>
      <c r="D75" s="46" t="s">
        <v>328</v>
      </c>
      <c r="E75" s="47">
        <v>0.79789703654673805</v>
      </c>
      <c r="F75" s="48">
        <v>74.5222929936306</v>
      </c>
      <c r="G75" s="47">
        <v>0.80135397320326396</v>
      </c>
      <c r="H75" s="50">
        <v>75.096525096525099</v>
      </c>
      <c r="I75" s="76" t="str">
        <f t="shared" si="2"/>
        <v>No</v>
      </c>
      <c r="J75" s="49" t="str">
        <f t="shared" si="3"/>
        <v>No</v>
      </c>
      <c r="K75" s="47">
        <v>0.17472773711752501</v>
      </c>
      <c r="L75" s="50">
        <v>61.146496815286604</v>
      </c>
      <c r="M75" s="47">
        <v>0.11709537182994501</v>
      </c>
      <c r="N75" s="50">
        <v>27.799227799227801</v>
      </c>
    </row>
    <row r="76" spans="1:14" x14ac:dyDescent="0.2">
      <c r="A76" s="147" t="s">
        <v>464</v>
      </c>
      <c r="B76" s="44" t="s">
        <v>465</v>
      </c>
      <c r="C76" s="45">
        <v>59</v>
      </c>
      <c r="D76" s="46" t="s">
        <v>328</v>
      </c>
      <c r="E76" s="47">
        <v>0.87501108708018505</v>
      </c>
      <c r="F76" s="48">
        <v>91.719745222929902</v>
      </c>
      <c r="G76" s="47">
        <v>0.86850090320626105</v>
      </c>
      <c r="H76" s="50">
        <v>93.629343629343595</v>
      </c>
      <c r="I76" s="76" t="str">
        <f t="shared" si="2"/>
        <v>Yes</v>
      </c>
      <c r="J76" s="49" t="str">
        <f t="shared" si="3"/>
        <v>Yes</v>
      </c>
      <c r="K76" s="47">
        <v>9.6536050739622598E-2</v>
      </c>
      <c r="L76" s="50">
        <v>16.560509554140101</v>
      </c>
      <c r="M76" s="47">
        <v>9.0732377634543906E-2</v>
      </c>
      <c r="N76" s="50">
        <v>12.9343629343629</v>
      </c>
    </row>
    <row r="77" spans="1:14" x14ac:dyDescent="0.2">
      <c r="A77" s="147" t="s">
        <v>393</v>
      </c>
      <c r="B77" s="44" t="s">
        <v>466</v>
      </c>
      <c r="C77" s="45">
        <v>59</v>
      </c>
      <c r="D77" s="46" t="s">
        <v>328</v>
      </c>
      <c r="E77" s="47">
        <v>0.89449826286588696</v>
      </c>
      <c r="F77" s="48">
        <v>96.815286624203793</v>
      </c>
      <c r="G77" s="47">
        <v>0.88729997422704199</v>
      </c>
      <c r="H77" s="50">
        <v>95.752895752895796</v>
      </c>
      <c r="I77" s="76" t="str">
        <f t="shared" si="2"/>
        <v>Yes</v>
      </c>
      <c r="J77" s="49" t="str">
        <f t="shared" si="3"/>
        <v>Yes</v>
      </c>
      <c r="K77" s="47">
        <v>0.124752003606241</v>
      </c>
      <c r="L77" s="50">
        <v>37.579617834394902</v>
      </c>
      <c r="M77" s="47">
        <v>0.107150487744364</v>
      </c>
      <c r="N77" s="50">
        <v>22.586872586872602</v>
      </c>
    </row>
    <row r="78" spans="1:14" x14ac:dyDescent="0.2">
      <c r="A78" s="147" t="s">
        <v>467</v>
      </c>
      <c r="B78" s="44" t="s">
        <v>468</v>
      </c>
      <c r="C78" s="45">
        <v>59</v>
      </c>
      <c r="D78" s="46" t="s">
        <v>328</v>
      </c>
      <c r="E78" s="47">
        <v>0.91802321597590297</v>
      </c>
      <c r="F78" s="48">
        <v>100</v>
      </c>
      <c r="G78" s="47">
        <v>0.90146017258661404</v>
      </c>
      <c r="H78" s="50">
        <v>97.297297297297305</v>
      </c>
      <c r="I78" s="76" t="str">
        <f t="shared" si="2"/>
        <v>Yes</v>
      </c>
      <c r="J78" s="49" t="str">
        <f t="shared" si="3"/>
        <v>Yes</v>
      </c>
      <c r="K78" s="47">
        <v>0.11115412980703</v>
      </c>
      <c r="L78" s="50">
        <v>25.4777070063694</v>
      </c>
      <c r="M78" s="47">
        <v>8.8467683127513699E-2</v>
      </c>
      <c r="N78" s="50">
        <v>10.2316602316602</v>
      </c>
    </row>
    <row r="79" spans="1:14" x14ac:dyDescent="0.2">
      <c r="A79" s="147" t="s">
        <v>469</v>
      </c>
      <c r="B79" s="44" t="s">
        <v>470</v>
      </c>
      <c r="C79" s="45">
        <v>59</v>
      </c>
      <c r="D79" s="46" t="s">
        <v>328</v>
      </c>
      <c r="E79" s="47">
        <v>0.85294888427565396</v>
      </c>
      <c r="F79" s="48">
        <v>85.987261146496806</v>
      </c>
      <c r="G79" s="47">
        <v>0.85705767887191897</v>
      </c>
      <c r="H79" s="50">
        <v>90.9266409266409</v>
      </c>
      <c r="I79" s="76" t="str">
        <f t="shared" si="2"/>
        <v>No</v>
      </c>
      <c r="J79" s="49" t="str">
        <f t="shared" si="3"/>
        <v>Yes</v>
      </c>
      <c r="K79" s="47">
        <v>7.3552628183833305E-2</v>
      </c>
      <c r="L79" s="50">
        <v>8.2802547770700592</v>
      </c>
      <c r="M79" s="47">
        <v>5.1281292747169499E-2</v>
      </c>
      <c r="N79" s="50">
        <v>2.31660231660232</v>
      </c>
    </row>
    <row r="80" spans="1:14" x14ac:dyDescent="0.2">
      <c r="A80" s="147" t="s">
        <v>471</v>
      </c>
      <c r="B80" s="44" t="s">
        <v>472</v>
      </c>
      <c r="C80" s="45">
        <v>59</v>
      </c>
      <c r="D80" s="46" t="s">
        <v>328</v>
      </c>
      <c r="E80" s="47">
        <v>0.86690041059072998</v>
      </c>
      <c r="F80" s="48">
        <v>89.808917197452203</v>
      </c>
      <c r="G80" s="47">
        <v>0.902214420183861</v>
      </c>
      <c r="H80" s="50">
        <v>97.490347490347503</v>
      </c>
      <c r="I80" s="76" t="str">
        <f t="shared" si="2"/>
        <v>No</v>
      </c>
      <c r="J80" s="49" t="str">
        <f t="shared" si="3"/>
        <v>Yes</v>
      </c>
      <c r="K80" s="47">
        <v>0.108044378438792</v>
      </c>
      <c r="L80" s="50">
        <v>22.9299363057325</v>
      </c>
      <c r="M80" s="47">
        <v>9.4552206095599903E-2</v>
      </c>
      <c r="N80" s="50">
        <v>14.0926640926641</v>
      </c>
    </row>
    <row r="81" spans="1:14" x14ac:dyDescent="0.2">
      <c r="A81" s="57" t="s">
        <v>473</v>
      </c>
      <c r="B81" s="44" t="s">
        <v>474</v>
      </c>
      <c r="C81" s="45">
        <v>59</v>
      </c>
      <c r="D81" s="46" t="s">
        <v>328</v>
      </c>
      <c r="E81" s="47">
        <v>0.79621462666078102</v>
      </c>
      <c r="F81" s="48">
        <v>73.885350318471296</v>
      </c>
      <c r="G81" s="47">
        <v>0.79774521583275904</v>
      </c>
      <c r="H81" s="50">
        <v>74.324324324324294</v>
      </c>
      <c r="I81" s="76" t="str">
        <f t="shared" si="2"/>
        <v>No</v>
      </c>
      <c r="J81" s="49" t="str">
        <f t="shared" si="3"/>
        <v>No</v>
      </c>
      <c r="K81" s="47">
        <v>0.152017864003818</v>
      </c>
      <c r="L81" s="50">
        <v>52.229299363057301</v>
      </c>
      <c r="M81" s="47">
        <v>0.104266432118108</v>
      </c>
      <c r="N81" s="50">
        <v>20.270270270270299</v>
      </c>
    </row>
    <row r="82" spans="1:14" x14ac:dyDescent="0.2">
      <c r="A82" s="147" t="s">
        <v>475</v>
      </c>
      <c r="B82" s="44" t="s">
        <v>476</v>
      </c>
      <c r="C82" s="45">
        <v>59</v>
      </c>
      <c r="D82" s="46" t="s">
        <v>328</v>
      </c>
      <c r="E82" s="47">
        <v>0.865552984618287</v>
      </c>
      <c r="F82" s="48">
        <v>89.171974522292999</v>
      </c>
      <c r="G82" s="47">
        <v>0.85289048274142598</v>
      </c>
      <c r="H82" s="50">
        <v>88.996138996138995</v>
      </c>
      <c r="I82" s="76" t="str">
        <f t="shared" si="2"/>
        <v>No</v>
      </c>
      <c r="J82" s="49" t="str">
        <f t="shared" si="3"/>
        <v>Yes</v>
      </c>
      <c r="K82" s="47">
        <v>6.9771906884094403E-2</v>
      </c>
      <c r="L82" s="50">
        <v>5.0955414012738904</v>
      </c>
      <c r="M82" s="47">
        <v>5.9581654280729202E-2</v>
      </c>
      <c r="N82" s="50">
        <v>4.0540540540540499</v>
      </c>
    </row>
    <row r="83" spans="1:14" x14ac:dyDescent="0.2">
      <c r="A83" s="147" t="s">
        <v>428</v>
      </c>
      <c r="B83" s="44" t="s">
        <v>477</v>
      </c>
      <c r="C83" s="45">
        <v>59</v>
      </c>
      <c r="D83" s="46" t="s">
        <v>328</v>
      </c>
      <c r="E83" s="47">
        <v>0.81902330228642295</v>
      </c>
      <c r="F83" s="48">
        <v>78.980891719745202</v>
      </c>
      <c r="G83" s="47">
        <v>0.876206878395557</v>
      </c>
      <c r="H83" s="50">
        <v>94.208494208494201</v>
      </c>
      <c r="I83" s="76" t="str">
        <f t="shared" si="2"/>
        <v>No</v>
      </c>
      <c r="J83" s="49" t="str">
        <f t="shared" si="3"/>
        <v>Yes</v>
      </c>
      <c r="K83" s="47">
        <v>0.11301930762144401</v>
      </c>
      <c r="L83" s="50">
        <v>27.388535031847098</v>
      </c>
      <c r="M83" s="47">
        <v>9.3492735014366099E-2</v>
      </c>
      <c r="N83" s="50">
        <v>13.8996138996139</v>
      </c>
    </row>
    <row r="84" spans="1:14" x14ac:dyDescent="0.2">
      <c r="A84" s="57" t="s">
        <v>478</v>
      </c>
      <c r="B84" s="44" t="s">
        <v>479</v>
      </c>
      <c r="C84" s="45">
        <v>59</v>
      </c>
      <c r="D84" s="46" t="s">
        <v>328</v>
      </c>
      <c r="E84" s="47">
        <v>0.70251045700099202</v>
      </c>
      <c r="F84" s="48">
        <v>49.044585987261101</v>
      </c>
      <c r="G84" s="47">
        <v>0.77758018673635598</v>
      </c>
      <c r="H84" s="50">
        <v>68.532818532818496</v>
      </c>
      <c r="I84" s="76" t="str">
        <f t="shared" si="2"/>
        <v>No</v>
      </c>
      <c r="J84" s="49" t="str">
        <f t="shared" si="3"/>
        <v>No</v>
      </c>
      <c r="K84" s="47">
        <v>0.148111785863381</v>
      </c>
      <c r="L84" s="50">
        <v>50.955414012738899</v>
      </c>
      <c r="M84" s="47">
        <v>0.104775534150956</v>
      </c>
      <c r="N84" s="50">
        <v>20.4633204633205</v>
      </c>
    </row>
    <row r="85" spans="1:14" x14ac:dyDescent="0.2">
      <c r="A85" s="147" t="s">
        <v>480</v>
      </c>
      <c r="B85" s="44" t="s">
        <v>481</v>
      </c>
      <c r="C85" s="45">
        <v>59</v>
      </c>
      <c r="D85" s="46" t="s">
        <v>328</v>
      </c>
      <c r="E85" s="47">
        <v>0.85165332913984804</v>
      </c>
      <c r="F85" s="48">
        <v>84.713375796178397</v>
      </c>
      <c r="G85" s="47">
        <v>0.83607100157590697</v>
      </c>
      <c r="H85" s="50">
        <v>84.749034749034706</v>
      </c>
      <c r="I85" s="76" t="str">
        <f t="shared" si="2"/>
        <v>No</v>
      </c>
      <c r="J85" s="49" t="str">
        <f t="shared" si="3"/>
        <v>Yes</v>
      </c>
      <c r="K85" s="47">
        <v>0.11690360079174</v>
      </c>
      <c r="L85" s="50">
        <v>31.210191082802499</v>
      </c>
      <c r="M85" s="47">
        <v>9.6947889031299195E-2</v>
      </c>
      <c r="N85" s="50">
        <v>14.8648648648649</v>
      </c>
    </row>
    <row r="86" spans="1:14" x14ac:dyDescent="0.2">
      <c r="A86" s="57" t="s">
        <v>482</v>
      </c>
      <c r="B86" s="44" t="s">
        <v>483</v>
      </c>
      <c r="C86" s="45">
        <v>59</v>
      </c>
      <c r="D86" s="46" t="s">
        <v>328</v>
      </c>
      <c r="E86" s="47">
        <v>0.78846264455843895</v>
      </c>
      <c r="F86" s="48">
        <v>72.611464968152902</v>
      </c>
      <c r="G86" s="47">
        <v>0.77613957148662305</v>
      </c>
      <c r="H86" s="50">
        <v>68.146718146718101</v>
      </c>
      <c r="I86" s="76" t="str">
        <f t="shared" si="2"/>
        <v>No</v>
      </c>
      <c r="J86" s="49" t="str">
        <f t="shared" si="3"/>
        <v>No</v>
      </c>
      <c r="K86" s="47">
        <v>0.104954869488946</v>
      </c>
      <c r="L86" s="50">
        <v>21.656050955413999</v>
      </c>
      <c r="M86" s="47">
        <v>7.8153129000757895E-2</v>
      </c>
      <c r="N86" s="50">
        <v>7.1428571428571397</v>
      </c>
    </row>
    <row r="87" spans="1:14" x14ac:dyDescent="0.2">
      <c r="A87" s="57" t="s">
        <v>484</v>
      </c>
      <c r="B87" s="44" t="s">
        <v>485</v>
      </c>
      <c r="C87" s="45">
        <v>59</v>
      </c>
      <c r="D87" s="46" t="s">
        <v>328</v>
      </c>
      <c r="E87" s="47">
        <v>0.75353625054695195</v>
      </c>
      <c r="F87" s="48">
        <v>60.509554140127399</v>
      </c>
      <c r="G87" s="47">
        <v>0.741375397833409</v>
      </c>
      <c r="H87" s="50">
        <v>59.266409266409298</v>
      </c>
      <c r="I87" s="76" t="str">
        <f t="shared" si="2"/>
        <v>No</v>
      </c>
      <c r="J87" s="49" t="str">
        <f t="shared" si="3"/>
        <v>No</v>
      </c>
      <c r="K87" s="47">
        <v>0.12969346644017399</v>
      </c>
      <c r="L87" s="50">
        <v>40.127388535031798</v>
      </c>
      <c r="M87" s="47">
        <v>0.10208818570551501</v>
      </c>
      <c r="N87" s="50">
        <v>18.146718146718101</v>
      </c>
    </row>
    <row r="88" spans="1:14" x14ac:dyDescent="0.2">
      <c r="A88" s="57" t="s">
        <v>486</v>
      </c>
      <c r="B88" s="44" t="s">
        <v>487</v>
      </c>
      <c r="C88" s="45">
        <v>59</v>
      </c>
      <c r="D88" s="46" t="s">
        <v>328</v>
      </c>
      <c r="E88" s="47">
        <v>0.74769017505036495</v>
      </c>
      <c r="F88" s="48">
        <v>57.961783439490397</v>
      </c>
      <c r="G88" s="47">
        <v>0.85179974365743605</v>
      </c>
      <c r="H88" s="50">
        <v>88.6100386100386</v>
      </c>
      <c r="I88" s="76" t="str">
        <f t="shared" si="2"/>
        <v>No</v>
      </c>
      <c r="J88" s="49" t="str">
        <f t="shared" si="3"/>
        <v>No</v>
      </c>
      <c r="K88" s="47">
        <v>0.12187609249268901</v>
      </c>
      <c r="L88" s="50">
        <v>34.394904458598702</v>
      </c>
      <c r="M88" s="47">
        <v>0.110877872673912</v>
      </c>
      <c r="N88" s="50">
        <v>25.482625482625501</v>
      </c>
    </row>
    <row r="89" spans="1:14" x14ac:dyDescent="0.2">
      <c r="A89" s="57" t="s">
        <v>329</v>
      </c>
      <c r="B89" s="44" t="s">
        <v>488</v>
      </c>
      <c r="C89" s="45">
        <v>59</v>
      </c>
      <c r="D89" s="46" t="s">
        <v>328</v>
      </c>
      <c r="E89" s="47">
        <v>0.65550062974075096</v>
      </c>
      <c r="F89" s="48">
        <v>39.490445859872601</v>
      </c>
      <c r="G89" s="47">
        <v>0.72921975002674599</v>
      </c>
      <c r="H89" s="50">
        <v>55.405405405405403</v>
      </c>
      <c r="I89" s="76" t="str">
        <f t="shared" si="2"/>
        <v>No</v>
      </c>
      <c r="J89" s="49" t="str">
        <f t="shared" si="3"/>
        <v>No</v>
      </c>
      <c r="K89" s="47">
        <v>0.112321699878573</v>
      </c>
      <c r="L89" s="50">
        <v>26.751592356687901</v>
      </c>
      <c r="M89" s="47">
        <v>9.9745097043254197E-2</v>
      </c>
      <c r="N89" s="50">
        <v>16.7953667953668</v>
      </c>
    </row>
    <row r="90" spans="1:14" x14ac:dyDescent="0.2">
      <c r="A90" s="57" t="s">
        <v>489</v>
      </c>
      <c r="B90" s="44" t="s">
        <v>490</v>
      </c>
      <c r="C90" s="45">
        <v>59</v>
      </c>
      <c r="D90" s="46" t="s">
        <v>328</v>
      </c>
      <c r="E90" s="47">
        <v>0.57723606308239395</v>
      </c>
      <c r="F90" s="48">
        <v>30.573248407643302</v>
      </c>
      <c r="G90" s="47">
        <v>0.71652851256833305</v>
      </c>
      <c r="H90" s="50">
        <v>52.509652509652497</v>
      </c>
      <c r="I90" s="76" t="str">
        <f t="shared" si="2"/>
        <v>No</v>
      </c>
      <c r="J90" s="49" t="str">
        <f t="shared" si="3"/>
        <v>No</v>
      </c>
      <c r="K90" s="47">
        <v>0.15673551671157501</v>
      </c>
      <c r="L90" s="50">
        <v>54.777070063694303</v>
      </c>
      <c r="M90" s="47">
        <v>0.104903688411032</v>
      </c>
      <c r="N90" s="50">
        <v>20.849420849420799</v>
      </c>
    </row>
    <row r="91" spans="1:14" x14ac:dyDescent="0.2">
      <c r="A91" s="57" t="s">
        <v>491</v>
      </c>
      <c r="B91" s="44" t="s">
        <v>492</v>
      </c>
      <c r="C91" s="45">
        <v>59</v>
      </c>
      <c r="D91" s="46" t="s">
        <v>328</v>
      </c>
      <c r="E91" s="47">
        <v>0.76880704034824299</v>
      </c>
      <c r="F91" s="48">
        <v>65.605095541401298</v>
      </c>
      <c r="G91" s="47">
        <v>0.76203700582113598</v>
      </c>
      <c r="H91" s="50">
        <v>64.671814671814701</v>
      </c>
      <c r="I91" s="76" t="str">
        <f t="shared" si="2"/>
        <v>No</v>
      </c>
      <c r="J91" s="49" t="str">
        <f t="shared" si="3"/>
        <v>No</v>
      </c>
      <c r="K91" s="47">
        <v>0.13967641143086201</v>
      </c>
      <c r="L91" s="50">
        <v>45.859872611465001</v>
      </c>
      <c r="M91" s="47">
        <v>0.107346570688586</v>
      </c>
      <c r="N91" s="50">
        <v>22.972972972973</v>
      </c>
    </row>
    <row r="92" spans="1:14" x14ac:dyDescent="0.2">
      <c r="A92" s="57" t="s">
        <v>493</v>
      </c>
      <c r="B92" s="44" t="s">
        <v>494</v>
      </c>
      <c r="C92" s="45">
        <v>59</v>
      </c>
      <c r="D92" s="46" t="s">
        <v>328</v>
      </c>
      <c r="E92" s="47">
        <v>0.67443684128419401</v>
      </c>
      <c r="F92" s="48">
        <v>43.312101910827998</v>
      </c>
      <c r="G92" s="47">
        <v>0.64789037293926299</v>
      </c>
      <c r="H92" s="50">
        <v>36.679536679536703</v>
      </c>
      <c r="I92" s="76" t="str">
        <f t="shared" si="2"/>
        <v>No</v>
      </c>
      <c r="J92" s="49" t="str">
        <f t="shared" si="3"/>
        <v>No</v>
      </c>
      <c r="K92" s="47">
        <v>0.140609769373297</v>
      </c>
      <c r="L92" s="50">
        <v>46.496815286624198</v>
      </c>
      <c r="M92" s="47">
        <v>0.103016689022273</v>
      </c>
      <c r="N92" s="50">
        <v>18.7258687258687</v>
      </c>
    </row>
    <row r="93" spans="1:14" x14ac:dyDescent="0.2">
      <c r="A93" s="57" t="s">
        <v>495</v>
      </c>
      <c r="B93" s="44" t="s">
        <v>496</v>
      </c>
      <c r="C93" s="45">
        <v>59</v>
      </c>
      <c r="D93" s="46" t="s">
        <v>328</v>
      </c>
      <c r="E93" s="47">
        <v>0.65038701358942796</v>
      </c>
      <c r="F93" s="48">
        <v>38.853503184713396</v>
      </c>
      <c r="G93" s="47">
        <v>0.74756585223733896</v>
      </c>
      <c r="H93" s="50">
        <v>60.617760617760602</v>
      </c>
      <c r="I93" s="76" t="str">
        <f t="shared" si="2"/>
        <v>No</v>
      </c>
      <c r="J93" s="49" t="str">
        <f t="shared" si="3"/>
        <v>No</v>
      </c>
      <c r="K93" s="47">
        <v>0.156030512692163</v>
      </c>
      <c r="L93" s="50">
        <v>54.140127388534999</v>
      </c>
      <c r="M93" s="47">
        <v>0.10820387682049901</v>
      </c>
      <c r="N93" s="50">
        <v>23.745173745173702</v>
      </c>
    </row>
    <row r="94" spans="1:14" x14ac:dyDescent="0.2">
      <c r="A94" s="57" t="s">
        <v>497</v>
      </c>
      <c r="B94" s="44" t="s">
        <v>498</v>
      </c>
      <c r="C94" s="45">
        <v>59</v>
      </c>
      <c r="D94" s="46" t="s">
        <v>328</v>
      </c>
      <c r="E94" s="47">
        <v>0.68935655907617199</v>
      </c>
      <c r="F94" s="48">
        <v>46.496815286624198</v>
      </c>
      <c r="G94" s="47">
        <v>0.76621365057866997</v>
      </c>
      <c r="H94" s="50">
        <v>65.830115830115801</v>
      </c>
      <c r="I94" s="76" t="str">
        <f t="shared" si="2"/>
        <v>No</v>
      </c>
      <c r="J94" s="49" t="str">
        <f t="shared" si="3"/>
        <v>No</v>
      </c>
      <c r="K94" s="47">
        <v>0.1182291668563</v>
      </c>
      <c r="L94" s="50">
        <v>31.847133757961799</v>
      </c>
      <c r="M94" s="47">
        <v>0.101214700004116</v>
      </c>
      <c r="N94" s="50">
        <v>17.760617760617802</v>
      </c>
    </row>
    <row r="95" spans="1:14" x14ac:dyDescent="0.2">
      <c r="A95" s="57" t="s">
        <v>499</v>
      </c>
      <c r="B95" s="44" t="s">
        <v>500</v>
      </c>
      <c r="C95" s="45">
        <v>59</v>
      </c>
      <c r="D95" s="46" t="s">
        <v>328</v>
      </c>
      <c r="E95" s="47">
        <v>0.57920254915930502</v>
      </c>
      <c r="F95" s="48">
        <v>31.210191082802499</v>
      </c>
      <c r="G95" s="47">
        <v>0.676822560234148</v>
      </c>
      <c r="H95" s="50">
        <v>44.594594594594597</v>
      </c>
      <c r="I95" s="76" t="str">
        <f t="shared" si="2"/>
        <v>No</v>
      </c>
      <c r="J95" s="49" t="str">
        <f t="shared" si="3"/>
        <v>No</v>
      </c>
      <c r="K95" s="47">
        <v>0.16224699199833501</v>
      </c>
      <c r="L95" s="50">
        <v>57.961783439490397</v>
      </c>
      <c r="M95" s="47">
        <v>0.123273179961156</v>
      </c>
      <c r="N95" s="50">
        <v>31.660231660231702</v>
      </c>
    </row>
    <row r="96" spans="1:14" x14ac:dyDescent="0.2">
      <c r="A96" s="57" t="s">
        <v>501</v>
      </c>
      <c r="B96" s="44" t="s">
        <v>502</v>
      </c>
      <c r="C96" s="45">
        <v>59</v>
      </c>
      <c r="D96" s="46" t="s">
        <v>328</v>
      </c>
      <c r="E96" s="47">
        <v>0.70885899943234298</v>
      </c>
      <c r="F96" s="48">
        <v>50.955414012738899</v>
      </c>
      <c r="G96" s="47">
        <v>0.75782005013097897</v>
      </c>
      <c r="H96" s="50">
        <v>63.513513513513502</v>
      </c>
      <c r="I96" s="76" t="str">
        <f t="shared" si="2"/>
        <v>No</v>
      </c>
      <c r="J96" s="49" t="str">
        <f t="shared" si="3"/>
        <v>No</v>
      </c>
      <c r="K96" s="47">
        <v>0.14569413333084699</v>
      </c>
      <c r="L96" s="50">
        <v>49.681528662420398</v>
      </c>
      <c r="M96" s="47">
        <v>9.4730394542164198E-2</v>
      </c>
      <c r="N96" s="50">
        <v>14.285714285714301</v>
      </c>
    </row>
    <row r="97" spans="1:14" x14ac:dyDescent="0.2">
      <c r="A97" s="57" t="s">
        <v>383</v>
      </c>
      <c r="B97" s="44" t="s">
        <v>503</v>
      </c>
      <c r="C97" s="45">
        <v>59</v>
      </c>
      <c r="D97" s="46" t="s">
        <v>328</v>
      </c>
      <c r="E97" s="47">
        <v>0.66574059840060795</v>
      </c>
      <c r="F97" s="48">
        <v>40.764331210191102</v>
      </c>
      <c r="G97" s="47">
        <v>0.65475955135908204</v>
      </c>
      <c r="H97" s="50">
        <v>38.803088803088798</v>
      </c>
      <c r="I97" s="76" t="str">
        <f t="shared" si="2"/>
        <v>No</v>
      </c>
      <c r="J97" s="49" t="str">
        <f t="shared" si="3"/>
        <v>No</v>
      </c>
      <c r="K97" s="47">
        <v>0.34502428575210198</v>
      </c>
      <c r="L97" s="50">
        <v>90.445859872611507</v>
      </c>
      <c r="M97" s="47">
        <v>0.25807430108254398</v>
      </c>
      <c r="N97" s="50">
        <v>80.501930501930502</v>
      </c>
    </row>
    <row r="98" spans="1:14" x14ac:dyDescent="0.2">
      <c r="A98" s="57" t="s">
        <v>460</v>
      </c>
      <c r="B98" s="44" t="s">
        <v>504</v>
      </c>
      <c r="C98" s="45">
        <v>59</v>
      </c>
      <c r="D98" s="46" t="s">
        <v>328</v>
      </c>
      <c r="E98" s="47">
        <v>0.56891564280624396</v>
      </c>
      <c r="F98" s="48">
        <v>26.751592356687901</v>
      </c>
      <c r="G98" s="47">
        <v>0.64688153024574002</v>
      </c>
      <c r="H98" s="50">
        <v>35.907335907335899</v>
      </c>
      <c r="I98" s="76" t="str">
        <f t="shared" si="2"/>
        <v>No</v>
      </c>
      <c r="J98" s="49" t="str">
        <f t="shared" si="3"/>
        <v>No</v>
      </c>
      <c r="K98" s="47">
        <v>0.247740846798298</v>
      </c>
      <c r="L98" s="50">
        <v>72.611464968152902</v>
      </c>
      <c r="M98" s="47">
        <v>0.17596858271056801</v>
      </c>
      <c r="N98" s="50">
        <v>58.301158301158303</v>
      </c>
    </row>
    <row r="99" spans="1:14" x14ac:dyDescent="0.2">
      <c r="A99" s="57" t="s">
        <v>505</v>
      </c>
      <c r="B99" s="44" t="s">
        <v>506</v>
      </c>
      <c r="C99" s="45">
        <v>59</v>
      </c>
      <c r="D99" s="46" t="s">
        <v>328</v>
      </c>
      <c r="E99" s="47">
        <v>0.35495456828309502</v>
      </c>
      <c r="F99" s="48">
        <v>6.3694267515923597</v>
      </c>
      <c r="G99" s="47">
        <v>0.49157929331197803</v>
      </c>
      <c r="H99" s="50">
        <v>11.1969111969112</v>
      </c>
      <c r="I99" s="76" t="str">
        <f t="shared" si="2"/>
        <v>No</v>
      </c>
      <c r="J99" s="49" t="str">
        <f t="shared" si="3"/>
        <v>No</v>
      </c>
      <c r="K99" s="47">
        <v>0.45526833142597101</v>
      </c>
      <c r="L99" s="50">
        <v>96.178343949044603</v>
      </c>
      <c r="M99" s="47">
        <v>0.27493972946780598</v>
      </c>
      <c r="N99" s="50">
        <v>84.362934362934396</v>
      </c>
    </row>
    <row r="100" spans="1:14" x14ac:dyDescent="0.2">
      <c r="A100" s="57" t="s">
        <v>507</v>
      </c>
      <c r="B100" s="44" t="s">
        <v>508</v>
      </c>
      <c r="C100" s="45">
        <v>59</v>
      </c>
      <c r="D100" s="46" t="s">
        <v>328</v>
      </c>
      <c r="E100" s="47">
        <v>0.44220831247808701</v>
      </c>
      <c r="F100" s="48">
        <v>15.286624203821701</v>
      </c>
      <c r="G100" s="47">
        <v>0.54132250949261795</v>
      </c>
      <c r="H100" s="50">
        <v>16.409266409266401</v>
      </c>
      <c r="I100" s="76" t="str">
        <f t="shared" si="2"/>
        <v>No</v>
      </c>
      <c r="J100" s="49" t="str">
        <f t="shared" si="3"/>
        <v>No</v>
      </c>
      <c r="K100" s="47">
        <v>0.18188695437762301</v>
      </c>
      <c r="L100" s="50">
        <v>61.7834394904459</v>
      </c>
      <c r="M100" s="47">
        <v>0.101623495342542</v>
      </c>
      <c r="N100" s="50">
        <v>17.953667953667999</v>
      </c>
    </row>
    <row r="101" spans="1:14" x14ac:dyDescent="0.2">
      <c r="A101" s="57" t="s">
        <v>509</v>
      </c>
      <c r="B101" s="44" t="s">
        <v>510</v>
      </c>
      <c r="C101" s="45">
        <v>59</v>
      </c>
      <c r="D101" s="46" t="s">
        <v>328</v>
      </c>
      <c r="E101" s="47">
        <v>0.33675166110872001</v>
      </c>
      <c r="F101" s="48">
        <v>5.0955414012738904</v>
      </c>
      <c r="G101" s="47">
        <v>0.50355831996342104</v>
      </c>
      <c r="H101" s="50">
        <v>12.3552123552124</v>
      </c>
      <c r="I101" s="76" t="str">
        <f t="shared" si="2"/>
        <v>No</v>
      </c>
      <c r="J101" s="49" t="str">
        <f t="shared" si="3"/>
        <v>No</v>
      </c>
      <c r="K101" s="47">
        <v>0.39580138910615398</v>
      </c>
      <c r="L101" s="50">
        <v>93.6305732484076</v>
      </c>
      <c r="M101" s="47">
        <v>0.21354604061844901</v>
      </c>
      <c r="N101" s="50">
        <v>71.428571428571402</v>
      </c>
    </row>
    <row r="102" spans="1:14" x14ac:dyDescent="0.2">
      <c r="A102" s="57" t="s">
        <v>511</v>
      </c>
      <c r="B102" s="44" t="s">
        <v>512</v>
      </c>
      <c r="C102" s="45">
        <v>59</v>
      </c>
      <c r="D102" s="46" t="s">
        <v>328</v>
      </c>
      <c r="E102" s="47">
        <v>0.77693515374103606</v>
      </c>
      <c r="F102" s="48">
        <v>70.700636942675203</v>
      </c>
      <c r="G102" s="47">
        <v>0.82076243702363605</v>
      </c>
      <c r="H102" s="50">
        <v>80.6949806949807</v>
      </c>
      <c r="I102" s="76" t="str">
        <f t="shared" si="2"/>
        <v>No</v>
      </c>
      <c r="J102" s="49" t="str">
        <f t="shared" si="3"/>
        <v>No</v>
      </c>
      <c r="K102" s="47">
        <v>0.153206383582427</v>
      </c>
      <c r="L102" s="50">
        <v>53.503184713375802</v>
      </c>
      <c r="M102" s="47">
        <v>0.13184286271798501</v>
      </c>
      <c r="N102" s="50">
        <v>37.4517374517375</v>
      </c>
    </row>
    <row r="103" spans="1:14" x14ac:dyDescent="0.2">
      <c r="A103" s="57" t="s">
        <v>513</v>
      </c>
      <c r="B103" s="44" t="s">
        <v>514</v>
      </c>
      <c r="C103" s="45">
        <v>59</v>
      </c>
      <c r="D103" s="46" t="s">
        <v>328</v>
      </c>
      <c r="E103" s="47">
        <v>0.77028008495981604</v>
      </c>
      <c r="F103" s="48">
        <v>66.878980891719706</v>
      </c>
      <c r="G103" s="47">
        <v>0.79358842229106796</v>
      </c>
      <c r="H103" s="50">
        <v>73.166023166023194</v>
      </c>
      <c r="I103" s="76" t="str">
        <f t="shared" si="2"/>
        <v>No</v>
      </c>
      <c r="J103" s="49" t="str">
        <f t="shared" si="3"/>
        <v>No</v>
      </c>
      <c r="K103" s="47">
        <v>0.100293215110937</v>
      </c>
      <c r="L103" s="50">
        <v>19.1082802547771</v>
      </c>
      <c r="M103" s="47">
        <v>6.9027184725535706E-2</v>
      </c>
      <c r="N103" s="50">
        <v>5.9845559845559801</v>
      </c>
    </row>
    <row r="104" spans="1:14" x14ac:dyDescent="0.2">
      <c r="A104" s="57" t="s">
        <v>515</v>
      </c>
      <c r="B104" s="44" t="s">
        <v>516</v>
      </c>
      <c r="C104" s="45">
        <v>59</v>
      </c>
      <c r="D104" s="46" t="s">
        <v>328</v>
      </c>
      <c r="E104" s="47">
        <v>0.62702705047602103</v>
      </c>
      <c r="F104" s="48">
        <v>36.305732484076401</v>
      </c>
      <c r="G104" s="47">
        <v>0.78298827281550998</v>
      </c>
      <c r="H104" s="50">
        <v>70.270270270270302</v>
      </c>
      <c r="I104" s="76" t="str">
        <f t="shared" si="2"/>
        <v>No</v>
      </c>
      <c r="J104" s="49" t="str">
        <f t="shared" si="3"/>
        <v>No</v>
      </c>
      <c r="K104" s="47">
        <v>0.20544763321554799</v>
      </c>
      <c r="L104" s="50">
        <v>68.789808917197405</v>
      </c>
      <c r="M104" s="47">
        <v>0.132826188139375</v>
      </c>
      <c r="N104" s="50">
        <v>37.837837837837803</v>
      </c>
    </row>
    <row r="105" spans="1:14" x14ac:dyDescent="0.2">
      <c r="A105" s="57" t="s">
        <v>517</v>
      </c>
      <c r="B105" s="44" t="s">
        <v>518</v>
      </c>
      <c r="C105" s="45">
        <v>59</v>
      </c>
      <c r="D105" s="46" t="s">
        <v>328</v>
      </c>
      <c r="E105" s="47">
        <v>0.63536915894493995</v>
      </c>
      <c r="F105" s="48">
        <v>36.942675159235698</v>
      </c>
      <c r="G105" s="47">
        <v>0.70558585922324601</v>
      </c>
      <c r="H105" s="50">
        <v>49.4208494208494</v>
      </c>
      <c r="I105" s="76" t="str">
        <f t="shared" si="2"/>
        <v>No</v>
      </c>
      <c r="J105" s="49" t="str">
        <f t="shared" si="3"/>
        <v>No</v>
      </c>
      <c r="K105" s="47">
        <v>0.19240168810205999</v>
      </c>
      <c r="L105" s="50">
        <v>64.331210191082803</v>
      </c>
      <c r="M105" s="47">
        <v>0.143269278958469</v>
      </c>
      <c r="N105" s="50">
        <v>44.015444015443997</v>
      </c>
    </row>
    <row r="106" spans="1:14" x14ac:dyDescent="0.2">
      <c r="A106" s="57" t="s">
        <v>519</v>
      </c>
      <c r="B106" s="44" t="s">
        <v>520</v>
      </c>
      <c r="C106" s="45">
        <v>59</v>
      </c>
      <c r="D106" s="46" t="s">
        <v>328</v>
      </c>
      <c r="E106" s="47">
        <v>0.57029122292592305</v>
      </c>
      <c r="F106" s="48">
        <v>28.025477707006399</v>
      </c>
      <c r="G106" s="47">
        <v>0.62613608519825303</v>
      </c>
      <c r="H106" s="50">
        <v>29.5366795366795</v>
      </c>
      <c r="I106" s="76" t="str">
        <f t="shared" si="2"/>
        <v>No</v>
      </c>
      <c r="J106" s="49" t="str">
        <f t="shared" si="3"/>
        <v>No</v>
      </c>
      <c r="K106" s="47">
        <v>0.21837879899589199</v>
      </c>
      <c r="L106" s="50">
        <v>69.426751592356695</v>
      </c>
      <c r="M106" s="47">
        <v>0.14440160265167001</v>
      </c>
      <c r="N106" s="50">
        <v>44.401544401544399</v>
      </c>
    </row>
    <row r="107" spans="1:14" x14ac:dyDescent="0.2">
      <c r="A107" s="57" t="s">
        <v>521</v>
      </c>
      <c r="B107" s="44" t="s">
        <v>522</v>
      </c>
      <c r="C107" s="45">
        <v>59</v>
      </c>
      <c r="D107" s="46" t="s">
        <v>328</v>
      </c>
      <c r="E107" s="47">
        <v>0.48631882254782099</v>
      </c>
      <c r="F107" s="48">
        <v>17.834394904458598</v>
      </c>
      <c r="G107" s="47">
        <v>0.58068079453957899</v>
      </c>
      <c r="H107" s="50">
        <v>20.849420849420799</v>
      </c>
      <c r="I107" s="76" t="str">
        <f t="shared" si="2"/>
        <v>No</v>
      </c>
      <c r="J107" s="49" t="str">
        <f t="shared" si="3"/>
        <v>No</v>
      </c>
      <c r="K107" s="47">
        <v>0.24786722204594999</v>
      </c>
      <c r="L107" s="50">
        <v>73.248407643312106</v>
      </c>
      <c r="M107" s="47">
        <v>0.15845425512327799</v>
      </c>
      <c r="N107" s="50">
        <v>51.930501930501897</v>
      </c>
    </row>
    <row r="108" spans="1:14" x14ac:dyDescent="0.2">
      <c r="A108" s="57" t="s">
        <v>523</v>
      </c>
      <c r="B108" s="44" t="s">
        <v>524</v>
      </c>
      <c r="C108" s="45">
        <v>59</v>
      </c>
      <c r="D108" s="46" t="s">
        <v>328</v>
      </c>
      <c r="E108" s="47">
        <v>0.57409068031447297</v>
      </c>
      <c r="F108" s="48">
        <v>29.299363057324801</v>
      </c>
      <c r="G108" s="47">
        <v>0.70072748424825804</v>
      </c>
      <c r="H108" s="50">
        <v>49.034749034748998</v>
      </c>
      <c r="I108" s="76" t="str">
        <f t="shared" si="2"/>
        <v>No</v>
      </c>
      <c r="J108" s="49" t="str">
        <f t="shared" si="3"/>
        <v>No</v>
      </c>
      <c r="K108" s="47">
        <v>0.20191132864007999</v>
      </c>
      <c r="L108" s="50">
        <v>68.152866242038201</v>
      </c>
      <c r="M108" s="47">
        <v>0.16144664160074099</v>
      </c>
      <c r="N108" s="50">
        <v>53.281853281853301</v>
      </c>
    </row>
    <row r="109" spans="1:14" x14ac:dyDescent="0.2">
      <c r="A109" s="57" t="s">
        <v>525</v>
      </c>
      <c r="B109" s="44" t="s">
        <v>526</v>
      </c>
      <c r="C109" s="45">
        <v>59</v>
      </c>
      <c r="D109" s="46" t="s">
        <v>328</v>
      </c>
      <c r="E109" s="47">
        <v>0.47487923737875298</v>
      </c>
      <c r="F109" s="48">
        <v>17.197452229299401</v>
      </c>
      <c r="G109" s="47">
        <v>0.610956774723453</v>
      </c>
      <c r="H109" s="50">
        <v>25.482625482625501</v>
      </c>
      <c r="I109" s="76" t="str">
        <f t="shared" si="2"/>
        <v>No</v>
      </c>
      <c r="J109" s="49" t="str">
        <f t="shared" si="3"/>
        <v>No</v>
      </c>
      <c r="K109" s="47">
        <v>0.30789051674000001</v>
      </c>
      <c r="L109" s="50">
        <v>84.713375796178397</v>
      </c>
      <c r="M109" s="47">
        <v>0.18189693916857699</v>
      </c>
      <c r="N109" s="50">
        <v>61.003861003860997</v>
      </c>
    </row>
    <row r="110" spans="1:14" x14ac:dyDescent="0.2">
      <c r="A110" s="57" t="s">
        <v>527</v>
      </c>
      <c r="B110" s="44" t="s">
        <v>528</v>
      </c>
      <c r="C110" s="45">
        <v>59</v>
      </c>
      <c r="D110" s="46" t="s">
        <v>328</v>
      </c>
      <c r="E110" s="47">
        <v>0.41576869670206701</v>
      </c>
      <c r="F110" s="48">
        <v>12.101910828025501</v>
      </c>
      <c r="G110" s="47">
        <v>0.57951487290683601</v>
      </c>
      <c r="H110" s="50">
        <v>20.270270270270299</v>
      </c>
      <c r="I110" s="76" t="str">
        <f t="shared" si="2"/>
        <v>No</v>
      </c>
      <c r="J110" s="49" t="str">
        <f t="shared" si="3"/>
        <v>No</v>
      </c>
      <c r="K110" s="47">
        <v>0.28596086099241202</v>
      </c>
      <c r="L110" s="50">
        <v>80.254777070063696</v>
      </c>
      <c r="M110" s="47">
        <v>0.15589239020682499</v>
      </c>
      <c r="N110" s="50">
        <v>50</v>
      </c>
    </row>
    <row r="111" spans="1:14" x14ac:dyDescent="0.2">
      <c r="A111" s="57" t="s">
        <v>529</v>
      </c>
      <c r="B111" s="44" t="s">
        <v>530</v>
      </c>
      <c r="C111" s="45">
        <v>59</v>
      </c>
      <c r="D111" s="46" t="s">
        <v>328</v>
      </c>
      <c r="E111" s="47">
        <v>0.52274835505619499</v>
      </c>
      <c r="F111" s="48">
        <v>21.019108280254802</v>
      </c>
      <c r="G111" s="47">
        <v>0.61101241774455095</v>
      </c>
      <c r="H111" s="50">
        <v>25.675675675675699</v>
      </c>
      <c r="I111" s="76" t="str">
        <f t="shared" si="2"/>
        <v>No</v>
      </c>
      <c r="J111" s="49" t="str">
        <f t="shared" si="3"/>
        <v>No</v>
      </c>
      <c r="K111" s="47">
        <v>0.191942581124563</v>
      </c>
      <c r="L111" s="50">
        <v>63.057324840764302</v>
      </c>
      <c r="M111" s="47">
        <v>8.9463617106805504E-2</v>
      </c>
      <c r="N111" s="50">
        <v>10.8108108108108</v>
      </c>
    </row>
    <row r="112" spans="1:14" x14ac:dyDescent="0.2">
      <c r="A112" s="57" t="s">
        <v>531</v>
      </c>
      <c r="B112" s="44" t="s">
        <v>532</v>
      </c>
      <c r="C112" s="45">
        <v>59</v>
      </c>
      <c r="D112" s="46" t="s">
        <v>328</v>
      </c>
      <c r="E112" s="47">
        <v>0.37463046519948301</v>
      </c>
      <c r="F112" s="48">
        <v>8.9171974522292992</v>
      </c>
      <c r="G112" s="47">
        <v>0.546847167170186</v>
      </c>
      <c r="H112" s="50">
        <v>17.5675675675676</v>
      </c>
      <c r="I112" s="76" t="str">
        <f t="shared" si="2"/>
        <v>No</v>
      </c>
      <c r="J112" s="49" t="str">
        <f t="shared" si="3"/>
        <v>No</v>
      </c>
      <c r="K112" s="47">
        <v>0.26687635150710298</v>
      </c>
      <c r="L112" s="50">
        <v>75.796178343949094</v>
      </c>
      <c r="M112" s="47">
        <v>0.16360053827445001</v>
      </c>
      <c r="N112" s="50">
        <v>53.667953667953697</v>
      </c>
    </row>
    <row r="113" spans="1:14" x14ac:dyDescent="0.2">
      <c r="A113" s="57" t="s">
        <v>533</v>
      </c>
      <c r="B113" s="44" t="s">
        <v>534</v>
      </c>
      <c r="C113" s="45">
        <v>59</v>
      </c>
      <c r="D113" s="46" t="s">
        <v>328</v>
      </c>
      <c r="E113" s="47">
        <v>0.215649548078342</v>
      </c>
      <c r="F113" s="48">
        <v>0.63694267515923597</v>
      </c>
      <c r="G113" s="47">
        <v>0.37040086752991702</v>
      </c>
      <c r="H113" s="50">
        <v>1.35135135135135</v>
      </c>
      <c r="I113" s="76" t="str">
        <f t="shared" si="2"/>
        <v>No</v>
      </c>
      <c r="J113" s="49" t="str">
        <f t="shared" si="3"/>
        <v>No</v>
      </c>
      <c r="K113" s="47">
        <v>0.292568084143562</v>
      </c>
      <c r="L113" s="50">
        <v>81.528662420382204</v>
      </c>
      <c r="M113" s="47">
        <v>0.17298890603467301</v>
      </c>
      <c r="N113" s="50">
        <v>57.335907335907301</v>
      </c>
    </row>
    <row r="114" spans="1:14" x14ac:dyDescent="0.2">
      <c r="A114" s="57" t="s">
        <v>535</v>
      </c>
      <c r="B114" s="44" t="s">
        <v>536</v>
      </c>
      <c r="C114" s="45">
        <v>58</v>
      </c>
      <c r="D114" s="46" t="s">
        <v>328</v>
      </c>
      <c r="E114" s="47">
        <v>0.76801061032831996</v>
      </c>
      <c r="F114" s="48">
        <v>63.694267515923599</v>
      </c>
      <c r="G114" s="47">
        <v>0.52096564817431401</v>
      </c>
      <c r="H114" s="50">
        <v>7.4452554744525496</v>
      </c>
      <c r="I114" s="76" t="str">
        <f t="shared" si="2"/>
        <v>No</v>
      </c>
      <c r="J114" s="49" t="str">
        <f t="shared" si="3"/>
        <v>No</v>
      </c>
      <c r="K114" s="47">
        <v>0.17157955955189499</v>
      </c>
      <c r="L114" s="50">
        <v>59.872611464968202</v>
      </c>
      <c r="M114" s="47">
        <v>0.26642820404235701</v>
      </c>
      <c r="N114" s="50">
        <v>93.941605839416098</v>
      </c>
    </row>
    <row r="115" spans="1:14" x14ac:dyDescent="0.2">
      <c r="A115" s="57" t="s">
        <v>537</v>
      </c>
      <c r="B115" s="44" t="s">
        <v>538</v>
      </c>
      <c r="C115" s="45">
        <v>58</v>
      </c>
      <c r="D115" s="46" t="s">
        <v>328</v>
      </c>
      <c r="E115" s="47">
        <v>0.82761511633019602</v>
      </c>
      <c r="F115" s="48">
        <v>80.254777070063696</v>
      </c>
      <c r="G115" s="47">
        <v>0.70284235944085605</v>
      </c>
      <c r="H115" s="50">
        <v>28.394160583941598</v>
      </c>
      <c r="I115" s="76" t="str">
        <f t="shared" si="2"/>
        <v>No</v>
      </c>
      <c r="J115" s="49" t="str">
        <f t="shared" si="3"/>
        <v>No</v>
      </c>
      <c r="K115" s="47">
        <v>0.12970773662617999</v>
      </c>
      <c r="L115" s="50">
        <v>40.764331210191102</v>
      </c>
      <c r="M115" s="47">
        <v>0.14705746579107401</v>
      </c>
      <c r="N115" s="50">
        <v>77.518248175182507</v>
      </c>
    </row>
    <row r="116" spans="1:14" x14ac:dyDescent="0.2">
      <c r="A116" s="57" t="s">
        <v>539</v>
      </c>
      <c r="B116" s="44" t="s">
        <v>540</v>
      </c>
      <c r="C116" s="45">
        <v>58</v>
      </c>
      <c r="D116" s="46" t="s">
        <v>328</v>
      </c>
      <c r="E116" s="47">
        <v>0.84133473953257898</v>
      </c>
      <c r="F116" s="48">
        <v>83.439490445859903</v>
      </c>
      <c r="G116" s="47">
        <v>0.60652514145050496</v>
      </c>
      <c r="H116" s="50">
        <v>14.5255474452555</v>
      </c>
      <c r="I116" s="76" t="str">
        <f t="shared" si="2"/>
        <v>No</v>
      </c>
      <c r="J116" s="49" t="str">
        <f t="shared" si="3"/>
        <v>No</v>
      </c>
      <c r="K116" s="47">
        <v>5.0738991460988897E-2</v>
      </c>
      <c r="L116" s="50">
        <v>2.5477707006369399</v>
      </c>
      <c r="M116" s="47">
        <v>0.12696803950319899</v>
      </c>
      <c r="N116" s="50">
        <v>69.416058394160601</v>
      </c>
    </row>
    <row r="117" spans="1:14" x14ac:dyDescent="0.2">
      <c r="A117" s="57" t="s">
        <v>541</v>
      </c>
      <c r="B117" s="44" t="s">
        <v>542</v>
      </c>
      <c r="C117" s="45">
        <v>58</v>
      </c>
      <c r="D117" s="46" t="s">
        <v>328</v>
      </c>
      <c r="E117" s="47">
        <v>0.85474297960727796</v>
      </c>
      <c r="F117" s="48">
        <v>86.624203821656096</v>
      </c>
      <c r="G117" s="47">
        <v>0.67022912333732099</v>
      </c>
      <c r="H117" s="50">
        <v>22.700729927007298</v>
      </c>
      <c r="I117" s="76" t="str">
        <f t="shared" si="2"/>
        <v>No</v>
      </c>
      <c r="J117" s="49" t="str">
        <f t="shared" si="3"/>
        <v>No</v>
      </c>
      <c r="K117" s="47">
        <v>8.6289953878817993E-2</v>
      </c>
      <c r="L117" s="50">
        <v>11.4649681528662</v>
      </c>
      <c r="M117" s="47">
        <v>0.12879390107330399</v>
      </c>
      <c r="N117" s="50">
        <v>70.802919708029194</v>
      </c>
    </row>
    <row r="118" spans="1:14" x14ac:dyDescent="0.2">
      <c r="A118" s="57" t="s">
        <v>543</v>
      </c>
      <c r="B118" s="44" t="s">
        <v>544</v>
      </c>
      <c r="C118" s="45">
        <v>58</v>
      </c>
      <c r="D118" s="46" t="s">
        <v>328</v>
      </c>
      <c r="E118" s="47">
        <v>0.90037283803974899</v>
      </c>
      <c r="F118" s="48">
        <v>98.726114649681506</v>
      </c>
      <c r="G118" s="47">
        <v>0.66568890072501796</v>
      </c>
      <c r="H118" s="50">
        <v>22.043795620438001</v>
      </c>
      <c r="I118" s="76" t="str">
        <f t="shared" si="2"/>
        <v>No</v>
      </c>
      <c r="J118" s="49" t="str">
        <f t="shared" si="3"/>
        <v>No</v>
      </c>
      <c r="K118" s="47">
        <v>9.2330250533143605E-3</v>
      </c>
      <c r="L118" s="50">
        <v>0.63694267515923597</v>
      </c>
      <c r="M118" s="47">
        <v>8.5374954117783397E-2</v>
      </c>
      <c r="N118" s="50">
        <v>32.700729927007302</v>
      </c>
    </row>
    <row r="119" spans="1:14" x14ac:dyDescent="0.2">
      <c r="A119" s="57" t="s">
        <v>545</v>
      </c>
      <c r="B119" s="44" t="s">
        <v>546</v>
      </c>
      <c r="C119" s="45">
        <v>58</v>
      </c>
      <c r="D119" s="46" t="s">
        <v>328</v>
      </c>
      <c r="E119" s="47">
        <v>0.85917910044291301</v>
      </c>
      <c r="F119" s="48">
        <v>87.898089171974505</v>
      </c>
      <c r="G119" s="47">
        <v>0.67138536084375799</v>
      </c>
      <c r="H119" s="50">
        <v>23.0656934306569</v>
      </c>
      <c r="I119" s="76" t="str">
        <f t="shared" si="2"/>
        <v>No</v>
      </c>
      <c r="J119" s="49" t="str">
        <f t="shared" si="3"/>
        <v>No</v>
      </c>
      <c r="K119" s="47">
        <v>7.5130740674762594E-2</v>
      </c>
      <c r="L119" s="50">
        <v>8.9171974522292992</v>
      </c>
      <c r="M119" s="47">
        <v>0.122225403047599</v>
      </c>
      <c r="N119" s="50">
        <v>67.956204379562095</v>
      </c>
    </row>
    <row r="120" spans="1:14" x14ac:dyDescent="0.2">
      <c r="A120" s="57" t="s">
        <v>547</v>
      </c>
      <c r="B120" s="44" t="s">
        <v>548</v>
      </c>
      <c r="C120" s="45">
        <v>58</v>
      </c>
      <c r="D120" s="46" t="s">
        <v>328</v>
      </c>
      <c r="E120" s="47">
        <v>0.75428342809889504</v>
      </c>
      <c r="F120" s="48">
        <v>61.146496815286604</v>
      </c>
      <c r="G120" s="47">
        <v>0.452216464372242</v>
      </c>
      <c r="H120" s="50">
        <v>4.3795620437956204</v>
      </c>
      <c r="I120" s="76" t="str">
        <f t="shared" si="2"/>
        <v>No</v>
      </c>
      <c r="J120" s="49" t="str">
        <f t="shared" si="3"/>
        <v>No</v>
      </c>
      <c r="K120" s="47">
        <v>0.134939895508391</v>
      </c>
      <c r="L120" s="50">
        <v>43.312101910827998</v>
      </c>
      <c r="M120" s="47">
        <v>0.16460854847942399</v>
      </c>
      <c r="N120" s="50">
        <v>82.919708029197096</v>
      </c>
    </row>
    <row r="121" spans="1:14" x14ac:dyDescent="0.2">
      <c r="A121" s="57" t="s">
        <v>549</v>
      </c>
      <c r="B121" s="44" t="s">
        <v>550</v>
      </c>
      <c r="C121" s="45">
        <v>58</v>
      </c>
      <c r="D121" s="46" t="s">
        <v>328</v>
      </c>
      <c r="E121" s="47">
        <v>0.77419218427536396</v>
      </c>
      <c r="F121" s="48">
        <v>69.426751592356695</v>
      </c>
      <c r="G121" s="47">
        <v>0.45590085403280001</v>
      </c>
      <c r="H121" s="50">
        <v>4.5255474452554703</v>
      </c>
      <c r="I121" s="76" t="str">
        <f t="shared" si="2"/>
        <v>No</v>
      </c>
      <c r="J121" s="49" t="str">
        <f t="shared" si="3"/>
        <v>No</v>
      </c>
      <c r="K121" s="47">
        <v>0.16106086531344299</v>
      </c>
      <c r="L121" s="50">
        <v>56.687898089172002</v>
      </c>
      <c r="M121" s="47">
        <v>0.30320452074355603</v>
      </c>
      <c r="N121" s="50">
        <v>94.598540145985396</v>
      </c>
    </row>
    <row r="122" spans="1:14" x14ac:dyDescent="0.2">
      <c r="A122" s="57" t="s">
        <v>551</v>
      </c>
      <c r="B122" s="44" t="s">
        <v>552</v>
      </c>
      <c r="C122" s="45">
        <v>58</v>
      </c>
      <c r="D122" s="46" t="s">
        <v>328</v>
      </c>
      <c r="E122" s="47">
        <v>0.80244074890172401</v>
      </c>
      <c r="F122" s="48">
        <v>75.159235668789805</v>
      </c>
      <c r="G122" s="47">
        <v>0.51044848875400795</v>
      </c>
      <c r="H122" s="50">
        <v>6.7883211678832103</v>
      </c>
      <c r="I122" s="76" t="str">
        <f t="shared" si="2"/>
        <v>No</v>
      </c>
      <c r="J122" s="49" t="str">
        <f t="shared" si="3"/>
        <v>No</v>
      </c>
      <c r="K122" s="47">
        <v>9.2474036561643297E-2</v>
      </c>
      <c r="L122" s="50">
        <v>14.6496815286624</v>
      </c>
      <c r="M122" s="47">
        <v>0.14928974773689899</v>
      </c>
      <c r="N122" s="50">
        <v>78.832116788321201</v>
      </c>
    </row>
    <row r="123" spans="1:14" x14ac:dyDescent="0.2">
      <c r="A123" s="57" t="s">
        <v>553</v>
      </c>
      <c r="B123" s="44" t="s">
        <v>554</v>
      </c>
      <c r="C123" s="45">
        <v>58</v>
      </c>
      <c r="D123" s="46" t="s">
        <v>328</v>
      </c>
      <c r="E123" s="47">
        <v>0.85243759502718697</v>
      </c>
      <c r="F123" s="48">
        <v>85.350318471337602</v>
      </c>
      <c r="G123" s="47">
        <v>0.61513155723177404</v>
      </c>
      <c r="H123" s="50">
        <v>15.255474452554701</v>
      </c>
      <c r="I123" s="76" t="str">
        <f t="shared" si="2"/>
        <v>No</v>
      </c>
      <c r="J123" s="49" t="str">
        <f t="shared" si="3"/>
        <v>No</v>
      </c>
      <c r="K123" s="47">
        <v>0.100425831007109</v>
      </c>
      <c r="L123" s="50">
        <v>19.7452229299363</v>
      </c>
      <c r="M123" s="47">
        <v>0.15638059712035601</v>
      </c>
      <c r="N123" s="50">
        <v>80.656934306569298</v>
      </c>
    </row>
    <row r="124" spans="1:14" x14ac:dyDescent="0.2">
      <c r="A124" s="57" t="s">
        <v>555</v>
      </c>
      <c r="B124" s="44" t="s">
        <v>556</v>
      </c>
      <c r="C124" s="45">
        <v>58</v>
      </c>
      <c r="D124" s="46" t="s">
        <v>328</v>
      </c>
      <c r="E124" s="47">
        <v>0.71198661056496104</v>
      </c>
      <c r="F124" s="48">
        <v>51.592356687898103</v>
      </c>
      <c r="G124" s="47">
        <v>0.52242202864570597</v>
      </c>
      <c r="H124" s="50">
        <v>7.6642335766423404</v>
      </c>
      <c r="I124" s="76" t="str">
        <f t="shared" si="2"/>
        <v>No</v>
      </c>
      <c r="J124" s="49" t="str">
        <f t="shared" si="3"/>
        <v>No</v>
      </c>
      <c r="K124" s="47">
        <v>0.113952851486799</v>
      </c>
      <c r="L124" s="50">
        <v>28.025477707006399</v>
      </c>
      <c r="M124" s="47">
        <v>0.21517175684335199</v>
      </c>
      <c r="N124" s="50">
        <v>90.802919708029194</v>
      </c>
    </row>
    <row r="125" spans="1:14" x14ac:dyDescent="0.2">
      <c r="A125" s="57" t="s">
        <v>557</v>
      </c>
      <c r="B125" s="44" t="s">
        <v>558</v>
      </c>
      <c r="C125" s="45">
        <v>58</v>
      </c>
      <c r="D125" s="46" t="s">
        <v>328</v>
      </c>
      <c r="E125" s="47">
        <v>0.878803545060036</v>
      </c>
      <c r="F125" s="48">
        <v>92.356687898089206</v>
      </c>
      <c r="G125" s="47">
        <v>0.64312809263762005</v>
      </c>
      <c r="H125" s="50">
        <v>18.9051094890511</v>
      </c>
      <c r="I125" s="76" t="str">
        <f t="shared" si="2"/>
        <v>No</v>
      </c>
      <c r="J125" s="49" t="str">
        <f t="shared" si="3"/>
        <v>No</v>
      </c>
      <c r="K125" s="47">
        <v>0.11023177885656101</v>
      </c>
      <c r="L125" s="50">
        <v>24.203821656051002</v>
      </c>
      <c r="M125" s="47">
        <v>0.157396600954608</v>
      </c>
      <c r="N125" s="50">
        <v>81.021897810219002</v>
      </c>
    </row>
    <row r="126" spans="1:14" x14ac:dyDescent="0.2">
      <c r="A126" s="57" t="s">
        <v>559</v>
      </c>
      <c r="B126" s="44" t="s">
        <v>560</v>
      </c>
      <c r="C126" s="45">
        <v>58</v>
      </c>
      <c r="D126" s="46" t="s">
        <v>328</v>
      </c>
      <c r="E126" s="47">
        <v>0.82492184960201798</v>
      </c>
      <c r="F126" s="48">
        <v>79.617834394904506</v>
      </c>
      <c r="G126" s="47">
        <v>0.56733453193484396</v>
      </c>
      <c r="H126" s="50">
        <v>10.875912408759101</v>
      </c>
      <c r="I126" s="76" t="str">
        <f t="shared" si="2"/>
        <v>No</v>
      </c>
      <c r="J126" s="49" t="str">
        <f t="shared" si="3"/>
        <v>No</v>
      </c>
      <c r="K126" s="47">
        <v>6.6206623823346605E-2</v>
      </c>
      <c r="L126" s="50">
        <v>3.8216560509554101</v>
      </c>
      <c r="M126" s="47">
        <v>0.15522796659101901</v>
      </c>
      <c r="N126" s="50">
        <v>80.583941605839399</v>
      </c>
    </row>
    <row r="127" spans="1:14" x14ac:dyDescent="0.2">
      <c r="A127" s="57" t="s">
        <v>561</v>
      </c>
      <c r="B127" s="44" t="s">
        <v>562</v>
      </c>
      <c r="C127" s="45">
        <v>59</v>
      </c>
      <c r="D127" s="46" t="s">
        <v>328</v>
      </c>
      <c r="E127" s="47">
        <v>0.75562030475807995</v>
      </c>
      <c r="F127" s="48">
        <v>61.7834394904459</v>
      </c>
      <c r="G127" s="47">
        <v>0.83934332752846297</v>
      </c>
      <c r="H127" s="50">
        <v>86.100386100386103</v>
      </c>
      <c r="I127" s="76" t="str">
        <f t="shared" si="2"/>
        <v>No</v>
      </c>
      <c r="J127" s="49" t="str">
        <f t="shared" si="3"/>
        <v>No</v>
      </c>
      <c r="K127" s="47">
        <v>7.31711027751073E-2</v>
      </c>
      <c r="L127" s="50">
        <v>7.6433121019108299</v>
      </c>
      <c r="M127" s="47">
        <v>6.3059355819938004E-2</v>
      </c>
      <c r="N127" s="50">
        <v>4.6332046332046302</v>
      </c>
    </row>
    <row r="128" spans="1:14" x14ac:dyDescent="0.2">
      <c r="A128" s="57" t="s">
        <v>563</v>
      </c>
      <c r="B128" s="44" t="s">
        <v>564</v>
      </c>
      <c r="C128" s="45">
        <v>59</v>
      </c>
      <c r="D128" s="46" t="s">
        <v>328</v>
      </c>
      <c r="E128" s="47">
        <v>0.42279231562713399</v>
      </c>
      <c r="F128" s="48">
        <v>12.7388535031847</v>
      </c>
      <c r="G128" s="47">
        <v>0.55100351531531599</v>
      </c>
      <c r="H128" s="50">
        <v>17.953667953667999</v>
      </c>
      <c r="I128" s="76" t="str">
        <f t="shared" si="2"/>
        <v>No</v>
      </c>
      <c r="J128" s="49" t="str">
        <f t="shared" si="3"/>
        <v>No</v>
      </c>
      <c r="K128" s="47">
        <v>0.32352400287127198</v>
      </c>
      <c r="L128" s="50">
        <v>86.624203821656096</v>
      </c>
      <c r="M128" s="47">
        <v>0.18615273914109001</v>
      </c>
      <c r="N128" s="50">
        <v>62.5482625482625</v>
      </c>
    </row>
    <row r="129" spans="1:14" x14ac:dyDescent="0.2">
      <c r="A129" s="57" t="s">
        <v>565</v>
      </c>
      <c r="B129" s="44" t="s">
        <v>566</v>
      </c>
      <c r="C129" s="45">
        <v>59</v>
      </c>
      <c r="D129" s="46" t="s">
        <v>328</v>
      </c>
      <c r="E129" s="47">
        <v>0.50792160091217398</v>
      </c>
      <c r="F129" s="48">
        <v>19.7452229299363</v>
      </c>
      <c r="G129" s="47">
        <v>0.59773797589442201</v>
      </c>
      <c r="H129" s="50">
        <v>23.359073359073399</v>
      </c>
      <c r="I129" s="76" t="str">
        <f t="shared" si="2"/>
        <v>No</v>
      </c>
      <c r="J129" s="49" t="str">
        <f t="shared" si="3"/>
        <v>No</v>
      </c>
      <c r="K129" s="47">
        <v>0.31146021723138601</v>
      </c>
      <c r="L129" s="50">
        <v>85.350318471337602</v>
      </c>
      <c r="M129" s="47">
        <v>0.211862029525168</v>
      </c>
      <c r="N129" s="50">
        <v>70.4633204633205</v>
      </c>
    </row>
    <row r="130" spans="1:14" x14ac:dyDescent="0.2">
      <c r="A130" s="57" t="s">
        <v>567</v>
      </c>
      <c r="B130" s="44" t="s">
        <v>568</v>
      </c>
      <c r="C130" s="45">
        <v>59</v>
      </c>
      <c r="D130" s="46" t="s">
        <v>328</v>
      </c>
      <c r="E130" s="47">
        <v>0.69460680788323104</v>
      </c>
      <c r="F130" s="48">
        <v>47.770700636942699</v>
      </c>
      <c r="G130" s="47">
        <v>0.75720919712569901</v>
      </c>
      <c r="H130" s="50">
        <v>63.320463320463297</v>
      </c>
      <c r="I130" s="76" t="str">
        <f t="shared" si="2"/>
        <v>No</v>
      </c>
      <c r="J130" s="49" t="str">
        <f t="shared" si="3"/>
        <v>No</v>
      </c>
      <c r="K130" s="47">
        <v>0.13587198079120699</v>
      </c>
      <c r="L130" s="50">
        <v>43.949044585987302</v>
      </c>
      <c r="M130" s="47">
        <v>9.2595025255183303E-2</v>
      </c>
      <c r="N130" s="50">
        <v>13.706563706563699</v>
      </c>
    </row>
    <row r="131" spans="1:14" x14ac:dyDescent="0.2">
      <c r="A131" s="57" t="s">
        <v>569</v>
      </c>
      <c r="B131" s="44" t="s">
        <v>570</v>
      </c>
      <c r="C131" s="45">
        <v>59</v>
      </c>
      <c r="D131" s="46" t="s">
        <v>328</v>
      </c>
      <c r="E131" s="47">
        <v>0.74976425271312597</v>
      </c>
      <c r="F131" s="48">
        <v>59.235668789808898</v>
      </c>
      <c r="G131" s="47">
        <v>0.73315485948065495</v>
      </c>
      <c r="H131" s="50">
        <v>56.756756756756801</v>
      </c>
      <c r="I131" s="76" t="str">
        <f t="shared" si="2"/>
        <v>No</v>
      </c>
      <c r="J131" s="49" t="str">
        <f t="shared" si="3"/>
        <v>No</v>
      </c>
      <c r="K131" s="47">
        <v>0.124713822662782</v>
      </c>
      <c r="L131" s="50">
        <v>36.942675159235698</v>
      </c>
      <c r="M131" s="47">
        <v>0.10303675708185001</v>
      </c>
      <c r="N131" s="50">
        <v>19.111969111969099</v>
      </c>
    </row>
    <row r="132" spans="1:14" x14ac:dyDescent="0.2">
      <c r="A132" s="57" t="s">
        <v>571</v>
      </c>
      <c r="B132" s="44" t="s">
        <v>572</v>
      </c>
      <c r="C132" s="45">
        <v>59</v>
      </c>
      <c r="D132" s="46" t="s">
        <v>328</v>
      </c>
      <c r="E132" s="47">
        <v>0.79393115962542204</v>
      </c>
      <c r="F132" s="48">
        <v>73.248407643312106</v>
      </c>
      <c r="G132" s="47">
        <v>0.82852957221069401</v>
      </c>
      <c r="H132" s="50">
        <v>82.432432432432407</v>
      </c>
      <c r="I132" s="76" t="str">
        <f t="shared" si="2"/>
        <v>No</v>
      </c>
      <c r="J132" s="49" t="str">
        <f t="shared" si="3"/>
        <v>No</v>
      </c>
      <c r="K132" s="47">
        <v>8.3480833278477801E-2</v>
      </c>
      <c r="L132" s="50">
        <v>10.1910828025478</v>
      </c>
      <c r="M132" s="47">
        <v>8.9908686755421005E-2</v>
      </c>
      <c r="N132" s="50">
        <v>11.1969111969112</v>
      </c>
    </row>
    <row r="133" spans="1:14" x14ac:dyDescent="0.2">
      <c r="A133" s="57" t="s">
        <v>573</v>
      </c>
      <c r="B133" s="44" t="s">
        <v>574</v>
      </c>
      <c r="C133" s="45">
        <v>59</v>
      </c>
      <c r="D133" s="46" t="s">
        <v>328</v>
      </c>
      <c r="E133" s="47">
        <v>0.722544423277383</v>
      </c>
      <c r="F133" s="48">
        <v>53.503184713375802</v>
      </c>
      <c r="G133" s="47">
        <v>0.74998482886765605</v>
      </c>
      <c r="H133" s="50">
        <v>61.3899613899614</v>
      </c>
      <c r="I133" s="76" t="str">
        <f t="shared" si="2"/>
        <v>No</v>
      </c>
      <c r="J133" s="49" t="str">
        <f t="shared" si="3"/>
        <v>No</v>
      </c>
      <c r="K133" s="47">
        <v>0.19202975041593701</v>
      </c>
      <c r="L133" s="50">
        <v>63.694267515923599</v>
      </c>
      <c r="M133" s="47">
        <v>0.130292314715068</v>
      </c>
      <c r="N133" s="50">
        <v>36.486486486486498</v>
      </c>
    </row>
    <row r="134" spans="1:14" x14ac:dyDescent="0.2">
      <c r="A134" s="57" t="s">
        <v>575</v>
      </c>
      <c r="B134" s="44" t="s">
        <v>576</v>
      </c>
      <c r="C134" s="45">
        <v>59</v>
      </c>
      <c r="D134" s="46" t="s">
        <v>328</v>
      </c>
      <c r="E134" s="47">
        <v>0.67246095652263704</v>
      </c>
      <c r="F134" s="48">
        <v>42.038216560509603</v>
      </c>
      <c r="G134" s="47">
        <v>0.71878502496083096</v>
      </c>
      <c r="H134" s="50">
        <v>53.281853281853301</v>
      </c>
      <c r="I134" s="76" t="str">
        <f t="shared" si="2"/>
        <v>No</v>
      </c>
      <c r="J134" s="49" t="str">
        <f t="shared" si="3"/>
        <v>No</v>
      </c>
      <c r="K134" s="47">
        <v>0.197275213198083</v>
      </c>
      <c r="L134" s="50">
        <v>66.242038216560502</v>
      </c>
      <c r="M134" s="47">
        <v>0.139040721747374</v>
      </c>
      <c r="N134" s="50">
        <v>41.119691119691097</v>
      </c>
    </row>
    <row r="135" spans="1:14" x14ac:dyDescent="0.2">
      <c r="A135" s="57" t="s">
        <v>577</v>
      </c>
      <c r="B135" s="44" t="s">
        <v>578</v>
      </c>
      <c r="C135" s="45">
        <v>59</v>
      </c>
      <c r="D135" s="46" t="s">
        <v>328</v>
      </c>
      <c r="E135" s="47">
        <v>0.76270248166225096</v>
      </c>
      <c r="F135" s="48">
        <v>62.420382165605098</v>
      </c>
      <c r="G135" s="47">
        <v>0.78189352455414496</v>
      </c>
      <c r="H135" s="50">
        <v>69.884169884169907</v>
      </c>
      <c r="I135" s="76" t="str">
        <f t="shared" ref="I135:I162" si="4">IF(AND(F135&gt;=90,H135&gt;=90),"Yes","No")</f>
        <v>No</v>
      </c>
      <c r="J135" s="49" t="str">
        <f t="shared" ref="J135:J162" si="5">IF(AND(F135&gt;=75,H135&gt;=75),"Yes","No")</f>
        <v>No</v>
      </c>
      <c r="K135" s="47">
        <v>0.190957153476391</v>
      </c>
      <c r="L135" s="50">
        <v>62.420382165605098</v>
      </c>
      <c r="M135" s="47">
        <v>0.13937318865346901</v>
      </c>
      <c r="N135" s="50">
        <v>41.5057915057915</v>
      </c>
    </row>
    <row r="136" spans="1:14" x14ac:dyDescent="0.2">
      <c r="A136" s="57" t="s">
        <v>579</v>
      </c>
      <c r="B136" s="44" t="s">
        <v>580</v>
      </c>
      <c r="C136" s="45">
        <v>59</v>
      </c>
      <c r="D136" s="46" t="s">
        <v>328</v>
      </c>
      <c r="E136" s="47">
        <v>0.599920156604134</v>
      </c>
      <c r="F136" s="48">
        <v>32.484076433120997</v>
      </c>
      <c r="G136" s="47">
        <v>0.70952518626863403</v>
      </c>
      <c r="H136" s="50">
        <v>50.772200772200797</v>
      </c>
      <c r="I136" s="76" t="str">
        <f t="shared" si="4"/>
        <v>No</v>
      </c>
      <c r="J136" s="49" t="str">
        <f t="shared" si="5"/>
        <v>No</v>
      </c>
      <c r="K136" s="47">
        <v>0.238790279477058</v>
      </c>
      <c r="L136" s="50">
        <v>71.337579617834393</v>
      </c>
      <c r="M136" s="47">
        <v>0.15154412387461899</v>
      </c>
      <c r="N136" s="50">
        <v>48.069498069498103</v>
      </c>
    </row>
    <row r="137" spans="1:14" x14ac:dyDescent="0.2">
      <c r="A137" s="57" t="s">
        <v>581</v>
      </c>
      <c r="B137" s="44" t="s">
        <v>582</v>
      </c>
      <c r="C137" s="45">
        <v>58</v>
      </c>
      <c r="D137" s="46" t="s">
        <v>328</v>
      </c>
      <c r="E137" s="47">
        <v>0.78807968265353501</v>
      </c>
      <c r="F137" s="48">
        <v>71.974522292993598</v>
      </c>
      <c r="G137" s="47">
        <v>0.50800002663301602</v>
      </c>
      <c r="H137" s="50">
        <v>6.4963503649634999</v>
      </c>
      <c r="I137" s="76" t="str">
        <f t="shared" si="4"/>
        <v>No</v>
      </c>
      <c r="J137" s="49" t="str">
        <f t="shared" si="5"/>
        <v>No</v>
      </c>
      <c r="K137" s="47">
        <v>8.7436675152244403E-2</v>
      </c>
      <c r="L137" s="50">
        <v>12.101910828025501</v>
      </c>
      <c r="M137" s="47">
        <v>0.16537428656006201</v>
      </c>
      <c r="N137" s="50">
        <v>83.211678832116803</v>
      </c>
    </row>
    <row r="138" spans="1:14" x14ac:dyDescent="0.2">
      <c r="A138" s="57" t="s">
        <v>583</v>
      </c>
      <c r="B138" s="44" t="s">
        <v>584</v>
      </c>
      <c r="C138" s="45">
        <v>58</v>
      </c>
      <c r="D138" s="46" t="s">
        <v>328</v>
      </c>
      <c r="E138" s="47">
        <v>0.67652956718677604</v>
      </c>
      <c r="F138" s="48">
        <v>43.949044585987302</v>
      </c>
      <c r="G138" s="47">
        <v>0.30479595101519302</v>
      </c>
      <c r="H138" s="50">
        <v>0.87591240875912402</v>
      </c>
      <c r="I138" s="76" t="str">
        <f t="shared" si="4"/>
        <v>No</v>
      </c>
      <c r="J138" s="49" t="str">
        <f t="shared" si="5"/>
        <v>No</v>
      </c>
      <c r="K138" s="47">
        <v>0.108044535485564</v>
      </c>
      <c r="L138" s="50">
        <v>23.566878980891701</v>
      </c>
      <c r="M138" s="47">
        <v>0.20502453118244901</v>
      </c>
      <c r="N138" s="50">
        <v>89.781021897810206</v>
      </c>
    </row>
    <row r="139" spans="1:14" x14ac:dyDescent="0.2">
      <c r="A139" s="147" t="s">
        <v>585</v>
      </c>
      <c r="B139" s="44" t="s">
        <v>586</v>
      </c>
      <c r="C139" s="45">
        <v>59</v>
      </c>
      <c r="D139" s="46" t="s">
        <v>328</v>
      </c>
      <c r="E139" s="47">
        <v>0.81419301696956603</v>
      </c>
      <c r="F139" s="48">
        <v>77.070063694267503</v>
      </c>
      <c r="G139" s="47">
        <v>0.80763652590122603</v>
      </c>
      <c r="H139" s="50">
        <v>76.833976833976806</v>
      </c>
      <c r="I139" s="76" t="str">
        <f t="shared" si="4"/>
        <v>No</v>
      </c>
      <c r="J139" s="49" t="str">
        <f t="shared" si="5"/>
        <v>Yes</v>
      </c>
      <c r="K139" s="47">
        <v>0.144087567156541</v>
      </c>
      <c r="L139" s="50">
        <v>48.407643312101897</v>
      </c>
      <c r="M139" s="47">
        <v>0.118927077450257</v>
      </c>
      <c r="N139" s="50">
        <v>28.957528957529</v>
      </c>
    </row>
    <row r="140" spans="1:14" x14ac:dyDescent="0.2">
      <c r="A140" s="57" t="s">
        <v>587</v>
      </c>
      <c r="B140" s="44" t="s">
        <v>588</v>
      </c>
      <c r="C140" s="45">
        <v>59</v>
      </c>
      <c r="D140" s="46" t="s">
        <v>328</v>
      </c>
      <c r="E140" s="47">
        <v>0.74955764212895104</v>
      </c>
      <c r="F140" s="48">
        <v>58.5987261146497</v>
      </c>
      <c r="G140" s="47">
        <v>0.75360675835711799</v>
      </c>
      <c r="H140" s="50">
        <v>62.5482625482625</v>
      </c>
      <c r="I140" s="76" t="str">
        <f t="shared" si="4"/>
        <v>No</v>
      </c>
      <c r="J140" s="49" t="str">
        <f t="shared" si="5"/>
        <v>No</v>
      </c>
      <c r="K140" s="47">
        <v>7.2966569990236096E-2</v>
      </c>
      <c r="L140" s="50">
        <v>7.0063694267515899</v>
      </c>
      <c r="M140" s="47">
        <v>6.3472196523425395E-2</v>
      </c>
      <c r="N140" s="50">
        <v>4.8262548262548304</v>
      </c>
    </row>
    <row r="141" spans="1:14" x14ac:dyDescent="0.2">
      <c r="A141" s="57" t="s">
        <v>589</v>
      </c>
      <c r="B141" s="44" t="s">
        <v>590</v>
      </c>
      <c r="C141" s="45">
        <v>59</v>
      </c>
      <c r="D141" s="46" t="s">
        <v>328</v>
      </c>
      <c r="E141" s="47">
        <v>0.638411787922739</v>
      </c>
      <c r="F141" s="48">
        <v>37.579617834394902</v>
      </c>
      <c r="G141" s="47">
        <v>0.78064372810833804</v>
      </c>
      <c r="H141" s="50">
        <v>69.691119691119695</v>
      </c>
      <c r="I141" s="76" t="str">
        <f t="shared" si="4"/>
        <v>No</v>
      </c>
      <c r="J141" s="49" t="str">
        <f t="shared" si="5"/>
        <v>No</v>
      </c>
      <c r="K141" s="47">
        <v>0.122939347202373</v>
      </c>
      <c r="L141" s="50">
        <v>35.668789808917197</v>
      </c>
      <c r="M141" s="47">
        <v>9.8183292718343196E-2</v>
      </c>
      <c r="N141" s="50">
        <v>15.6370656370656</v>
      </c>
    </row>
    <row r="142" spans="1:14" x14ac:dyDescent="0.2">
      <c r="A142" s="57" t="s">
        <v>591</v>
      </c>
      <c r="B142" s="44" t="s">
        <v>592</v>
      </c>
      <c r="C142" s="45">
        <v>59</v>
      </c>
      <c r="D142" s="46" t="s">
        <v>328</v>
      </c>
      <c r="E142" s="47">
        <v>0.75213171232671205</v>
      </c>
      <c r="F142" s="48">
        <v>59.872611464968202</v>
      </c>
      <c r="G142" s="47">
        <v>0.75693057551058796</v>
      </c>
      <c r="H142" s="50">
        <v>63.127413127413099</v>
      </c>
      <c r="I142" s="76" t="str">
        <f t="shared" si="4"/>
        <v>No</v>
      </c>
      <c r="J142" s="49" t="str">
        <f t="shared" si="5"/>
        <v>No</v>
      </c>
      <c r="K142" s="47">
        <v>0.16832881001692099</v>
      </c>
      <c r="L142" s="50">
        <v>59.235668789808898</v>
      </c>
      <c r="M142" s="47">
        <v>0.127809873837607</v>
      </c>
      <c r="N142" s="50">
        <v>34.555984555984601</v>
      </c>
    </row>
    <row r="143" spans="1:14" x14ac:dyDescent="0.2">
      <c r="A143" s="57" t="s">
        <v>593</v>
      </c>
      <c r="B143" s="44" t="s">
        <v>594</v>
      </c>
      <c r="C143" s="45">
        <v>59</v>
      </c>
      <c r="D143" s="46" t="s">
        <v>328</v>
      </c>
      <c r="E143" s="47">
        <v>0.425227338752308</v>
      </c>
      <c r="F143" s="48">
        <v>13.375796178343901</v>
      </c>
      <c r="G143" s="47">
        <v>0.51870600238023401</v>
      </c>
      <c r="H143" s="50">
        <v>13.8996138996139</v>
      </c>
      <c r="I143" s="76" t="str">
        <f t="shared" si="4"/>
        <v>No</v>
      </c>
      <c r="J143" s="49" t="str">
        <f t="shared" si="5"/>
        <v>No</v>
      </c>
      <c r="K143" s="47">
        <v>0.24694842397253799</v>
      </c>
      <c r="L143" s="50">
        <v>71.974522292993598</v>
      </c>
      <c r="M143" s="47">
        <v>0.16497328390188701</v>
      </c>
      <c r="N143" s="50">
        <v>54.054054054054099</v>
      </c>
    </row>
    <row r="144" spans="1:14" x14ac:dyDescent="0.2">
      <c r="A144" s="57" t="s">
        <v>389</v>
      </c>
      <c r="B144" s="44" t="s">
        <v>595</v>
      </c>
      <c r="C144" s="45">
        <v>59</v>
      </c>
      <c r="D144" s="46" t="s">
        <v>328</v>
      </c>
      <c r="E144" s="47">
        <v>0.431297485351331</v>
      </c>
      <c r="F144" s="48">
        <v>14.012738853503199</v>
      </c>
      <c r="G144" s="47">
        <v>0.52341732627883697</v>
      </c>
      <c r="H144" s="50">
        <v>14.285714285714301</v>
      </c>
      <c r="I144" s="76" t="str">
        <f t="shared" si="4"/>
        <v>No</v>
      </c>
      <c r="J144" s="49" t="str">
        <f t="shared" si="5"/>
        <v>No</v>
      </c>
      <c r="K144" s="47">
        <v>0.32919336488564199</v>
      </c>
      <c r="L144" s="50">
        <v>87.898089171974505</v>
      </c>
      <c r="M144" s="47">
        <v>0.21924658641094399</v>
      </c>
      <c r="N144" s="50">
        <v>72.779922779922799</v>
      </c>
    </row>
    <row r="145" spans="1:14" x14ac:dyDescent="0.2">
      <c r="A145" s="57" t="s">
        <v>596</v>
      </c>
      <c r="B145" s="44" t="s">
        <v>597</v>
      </c>
      <c r="C145" s="45">
        <v>59</v>
      </c>
      <c r="D145" s="46" t="s">
        <v>328</v>
      </c>
      <c r="E145" s="47">
        <v>0.44884954973602298</v>
      </c>
      <c r="F145" s="48">
        <v>16.560509554140101</v>
      </c>
      <c r="G145" s="47">
        <v>0.63570784483945497</v>
      </c>
      <c r="H145" s="50">
        <v>32.046332046331997</v>
      </c>
      <c r="I145" s="76" t="str">
        <f t="shared" si="4"/>
        <v>No</v>
      </c>
      <c r="J145" s="49" t="str">
        <f t="shared" si="5"/>
        <v>No</v>
      </c>
      <c r="K145" s="47">
        <v>0.33489273174765899</v>
      </c>
      <c r="L145" s="50">
        <v>89.171974522292999</v>
      </c>
      <c r="M145" s="47">
        <v>0.16833120141133301</v>
      </c>
      <c r="N145" s="50">
        <v>55.598455598455601</v>
      </c>
    </row>
    <row r="146" spans="1:14" x14ac:dyDescent="0.2">
      <c r="A146" s="57" t="s">
        <v>598</v>
      </c>
      <c r="B146" s="44" t="s">
        <v>599</v>
      </c>
      <c r="C146" s="45">
        <v>59</v>
      </c>
      <c r="D146" s="46" t="s">
        <v>328</v>
      </c>
      <c r="E146" s="47">
        <v>0.39379989907132501</v>
      </c>
      <c r="F146" s="48">
        <v>10.828025477707</v>
      </c>
      <c r="G146" s="47">
        <v>0.52829215574765298</v>
      </c>
      <c r="H146" s="50">
        <v>15.250965250965301</v>
      </c>
      <c r="I146" s="76" t="str">
        <f t="shared" si="4"/>
        <v>No</v>
      </c>
      <c r="J146" s="49" t="str">
        <f t="shared" si="5"/>
        <v>No</v>
      </c>
      <c r="K146" s="47">
        <v>0.38411486789035398</v>
      </c>
      <c r="L146" s="50">
        <v>92.993630573248396</v>
      </c>
      <c r="M146" s="47">
        <v>0.22805683288930201</v>
      </c>
      <c r="N146" s="50">
        <v>73.938223938223899</v>
      </c>
    </row>
    <row r="147" spans="1:14" x14ac:dyDescent="0.2">
      <c r="A147" s="57" t="s">
        <v>428</v>
      </c>
      <c r="B147" s="44" t="s">
        <v>600</v>
      </c>
      <c r="C147" s="45">
        <v>59</v>
      </c>
      <c r="D147" s="46" t="s">
        <v>328</v>
      </c>
      <c r="E147" s="47">
        <v>0.72088928831120402</v>
      </c>
      <c r="F147" s="48">
        <v>52.866242038216598</v>
      </c>
      <c r="G147" s="47">
        <v>0.73723699114496499</v>
      </c>
      <c r="H147" s="50">
        <v>58.108108108108098</v>
      </c>
      <c r="I147" s="76" t="str">
        <f t="shared" si="4"/>
        <v>No</v>
      </c>
      <c r="J147" s="49" t="str">
        <f t="shared" si="5"/>
        <v>No</v>
      </c>
      <c r="K147" s="47">
        <v>0.27789172264061102</v>
      </c>
      <c r="L147" s="50">
        <v>77.707006369426793</v>
      </c>
      <c r="M147" s="47">
        <v>0.21872590480960499</v>
      </c>
      <c r="N147" s="50">
        <v>72.586872586872602</v>
      </c>
    </row>
    <row r="148" spans="1:14" x14ac:dyDescent="0.2">
      <c r="A148" s="57" t="s">
        <v>601</v>
      </c>
      <c r="B148" s="44" t="s">
        <v>602</v>
      </c>
      <c r="C148" s="45">
        <v>59</v>
      </c>
      <c r="D148" s="46" t="s">
        <v>328</v>
      </c>
      <c r="E148" s="47">
        <v>0.60704994156386805</v>
      </c>
      <c r="F148" s="48">
        <v>33.757961783439498</v>
      </c>
      <c r="G148" s="47">
        <v>0.66227758356836097</v>
      </c>
      <c r="H148" s="50">
        <v>40.540540540540498</v>
      </c>
      <c r="I148" s="76" t="str">
        <f t="shared" si="4"/>
        <v>No</v>
      </c>
      <c r="J148" s="49" t="str">
        <f t="shared" si="5"/>
        <v>No</v>
      </c>
      <c r="K148" s="47">
        <v>0.28610410149058302</v>
      </c>
      <c r="L148" s="50">
        <v>80.8917197452229</v>
      </c>
      <c r="M148" s="47">
        <v>0.18198317430247499</v>
      </c>
      <c r="N148" s="50">
        <v>61.196911196911202</v>
      </c>
    </row>
    <row r="149" spans="1:14" x14ac:dyDescent="0.2">
      <c r="A149" s="57" t="s">
        <v>603</v>
      </c>
      <c r="B149" s="44" t="s">
        <v>604</v>
      </c>
      <c r="C149" s="45">
        <v>59</v>
      </c>
      <c r="D149" s="46" t="s">
        <v>328</v>
      </c>
      <c r="E149" s="47">
        <v>0.55613267888041096</v>
      </c>
      <c r="F149" s="48">
        <v>24.203821656051002</v>
      </c>
      <c r="G149" s="47">
        <v>0.58747830804560797</v>
      </c>
      <c r="H149" s="50">
        <v>22.200772200772199</v>
      </c>
      <c r="I149" s="76" t="str">
        <f t="shared" si="4"/>
        <v>No</v>
      </c>
      <c r="J149" s="49" t="str">
        <f t="shared" si="5"/>
        <v>No</v>
      </c>
      <c r="K149" s="47">
        <v>0.26924347702253998</v>
      </c>
      <c r="L149" s="50">
        <v>76.433121019108299</v>
      </c>
      <c r="M149" s="47">
        <v>0.18290998676496001</v>
      </c>
      <c r="N149" s="50">
        <v>61.969111969111999</v>
      </c>
    </row>
    <row r="150" spans="1:14" x14ac:dyDescent="0.2">
      <c r="A150" s="57" t="s">
        <v>605</v>
      </c>
      <c r="B150" s="44" t="s">
        <v>606</v>
      </c>
      <c r="C150" s="45">
        <v>59</v>
      </c>
      <c r="D150" s="46" t="s">
        <v>328</v>
      </c>
      <c r="E150" s="47">
        <v>0.3419951920632</v>
      </c>
      <c r="F150" s="48">
        <v>5.7324840764331197</v>
      </c>
      <c r="G150" s="47">
        <v>0.44543471398998602</v>
      </c>
      <c r="H150" s="50">
        <v>6.7567567567567597</v>
      </c>
      <c r="I150" s="76" t="str">
        <f t="shared" si="4"/>
        <v>No</v>
      </c>
      <c r="J150" s="49" t="str">
        <f t="shared" si="5"/>
        <v>No</v>
      </c>
      <c r="K150" s="47">
        <v>0.307162787672287</v>
      </c>
      <c r="L150" s="50">
        <v>84.076433121019093</v>
      </c>
      <c r="M150" s="47">
        <v>0.18290070220979401</v>
      </c>
      <c r="N150" s="50">
        <v>61.776061776061802</v>
      </c>
    </row>
    <row r="151" spans="1:14" x14ac:dyDescent="0.2">
      <c r="A151" s="57" t="s">
        <v>607</v>
      </c>
      <c r="B151" s="44" t="s">
        <v>608</v>
      </c>
      <c r="C151" s="45">
        <v>59</v>
      </c>
      <c r="D151" s="46" t="s">
        <v>328</v>
      </c>
      <c r="E151" s="47">
        <v>0.80570426298310605</v>
      </c>
      <c r="F151" s="48">
        <v>75.796178343949094</v>
      </c>
      <c r="G151" s="47">
        <v>0.79716338755401495</v>
      </c>
      <c r="H151" s="50">
        <v>74.131274131274097</v>
      </c>
      <c r="I151" s="76" t="str">
        <f t="shared" si="4"/>
        <v>No</v>
      </c>
      <c r="J151" s="49" t="str">
        <f t="shared" si="5"/>
        <v>No</v>
      </c>
      <c r="K151" s="47">
        <v>0.125330806732283</v>
      </c>
      <c r="L151" s="50">
        <v>38.2165605095541</v>
      </c>
      <c r="M151" s="47">
        <v>9.8916075348919594E-2</v>
      </c>
      <c r="N151" s="50">
        <v>16.409266409266401</v>
      </c>
    </row>
    <row r="152" spans="1:14" x14ac:dyDescent="0.2">
      <c r="A152" s="57" t="s">
        <v>609</v>
      </c>
      <c r="B152" s="44" t="s">
        <v>610</v>
      </c>
      <c r="C152" s="45">
        <v>59</v>
      </c>
      <c r="D152" s="46" t="s">
        <v>328</v>
      </c>
      <c r="E152" s="47">
        <v>0.77541697824646205</v>
      </c>
      <c r="F152" s="48">
        <v>70.063694267515899</v>
      </c>
      <c r="G152" s="47">
        <v>0.77818363270299895</v>
      </c>
      <c r="H152" s="50">
        <v>68.918918918918905</v>
      </c>
      <c r="I152" s="76" t="str">
        <f t="shared" si="4"/>
        <v>No</v>
      </c>
      <c r="J152" s="49" t="str">
        <f t="shared" si="5"/>
        <v>No</v>
      </c>
      <c r="K152" s="47">
        <v>0.115893447317898</v>
      </c>
      <c r="L152" s="50">
        <v>29.299363057324801</v>
      </c>
      <c r="M152" s="47">
        <v>7.3320124515574694E-2</v>
      </c>
      <c r="N152" s="50">
        <v>6.5637065637065604</v>
      </c>
    </row>
    <row r="153" spans="1:14" x14ac:dyDescent="0.2">
      <c r="A153" s="57" t="s">
        <v>611</v>
      </c>
      <c r="B153" s="44" t="s">
        <v>612</v>
      </c>
      <c r="C153" s="45">
        <v>59</v>
      </c>
      <c r="D153" s="46" t="s">
        <v>328</v>
      </c>
      <c r="E153" s="47">
        <v>0.60500867753765697</v>
      </c>
      <c r="F153" s="48">
        <v>33.121019108280301</v>
      </c>
      <c r="G153" s="47">
        <v>0.61563282003267195</v>
      </c>
      <c r="H153" s="50">
        <v>27.220077220077201</v>
      </c>
      <c r="I153" s="76" t="str">
        <f t="shared" si="4"/>
        <v>No</v>
      </c>
      <c r="J153" s="49" t="str">
        <f t="shared" si="5"/>
        <v>No</v>
      </c>
      <c r="K153" s="47">
        <v>0.24851238821150701</v>
      </c>
      <c r="L153" s="50">
        <v>74.5222929936306</v>
      </c>
      <c r="M153" s="47">
        <v>0.14912873784717601</v>
      </c>
      <c r="N153" s="50">
        <v>47.297297297297298</v>
      </c>
    </row>
    <row r="154" spans="1:14" x14ac:dyDescent="0.2">
      <c r="A154" s="57" t="s">
        <v>613</v>
      </c>
      <c r="B154" s="44" t="s">
        <v>614</v>
      </c>
      <c r="C154" s="45">
        <v>59</v>
      </c>
      <c r="D154" s="46" t="s">
        <v>328</v>
      </c>
      <c r="E154" s="47">
        <v>0.56138138190797404</v>
      </c>
      <c r="F154" s="48">
        <v>25.4777070063694</v>
      </c>
      <c r="G154" s="47">
        <v>0.70495573570198899</v>
      </c>
      <c r="H154" s="50">
        <v>49.227799227799203</v>
      </c>
      <c r="I154" s="76" t="str">
        <f t="shared" si="4"/>
        <v>No</v>
      </c>
      <c r="J154" s="49" t="str">
        <f t="shared" si="5"/>
        <v>No</v>
      </c>
      <c r="K154" s="47">
        <v>0.22120911338973201</v>
      </c>
      <c r="L154" s="50">
        <v>70.063694267515899</v>
      </c>
      <c r="M154" s="47">
        <v>0.14598795453134999</v>
      </c>
      <c r="N154" s="50">
        <v>45.559845559845598</v>
      </c>
    </row>
    <row r="155" spans="1:14" x14ac:dyDescent="0.2">
      <c r="A155" s="57" t="s">
        <v>615</v>
      </c>
      <c r="B155" s="44" t="s">
        <v>616</v>
      </c>
      <c r="C155" s="45">
        <v>59</v>
      </c>
      <c r="D155" s="46" t="s">
        <v>328</v>
      </c>
      <c r="E155" s="47">
        <v>0.52461256782245902</v>
      </c>
      <c r="F155" s="48">
        <v>21.656050955413999</v>
      </c>
      <c r="G155" s="47">
        <v>0.63315873835556002</v>
      </c>
      <c r="H155" s="50">
        <v>31.467181467181501</v>
      </c>
      <c r="I155" s="76" t="str">
        <f t="shared" si="4"/>
        <v>No</v>
      </c>
      <c r="J155" s="49" t="str">
        <f t="shared" si="5"/>
        <v>No</v>
      </c>
      <c r="K155" s="47">
        <v>0.24841835162420201</v>
      </c>
      <c r="L155" s="50">
        <v>73.885350318471296</v>
      </c>
      <c r="M155" s="47">
        <v>0.14061936708020101</v>
      </c>
      <c r="N155" s="50">
        <v>42.277992277992297</v>
      </c>
    </row>
    <row r="156" spans="1:14" x14ac:dyDescent="0.2">
      <c r="A156" s="57" t="s">
        <v>617</v>
      </c>
      <c r="B156" s="44" t="s">
        <v>618</v>
      </c>
      <c r="C156" s="45">
        <v>59</v>
      </c>
      <c r="D156" s="46" t="s">
        <v>328</v>
      </c>
      <c r="E156" s="47">
        <v>0.35808641761258497</v>
      </c>
      <c r="F156" s="48">
        <v>7.6433121019108299</v>
      </c>
      <c r="G156" s="47">
        <v>0.48110148569483102</v>
      </c>
      <c r="H156" s="50">
        <v>9.4594594594594597</v>
      </c>
      <c r="I156" s="76" t="str">
        <f t="shared" si="4"/>
        <v>No</v>
      </c>
      <c r="J156" s="49" t="str">
        <f t="shared" si="5"/>
        <v>No</v>
      </c>
      <c r="K156" s="47">
        <v>0.37376447860777801</v>
      </c>
      <c r="L156" s="50">
        <v>92.356687898089206</v>
      </c>
      <c r="M156" s="47">
        <v>0.221372933638252</v>
      </c>
      <c r="N156" s="50">
        <v>72.972972972972997</v>
      </c>
    </row>
    <row r="157" spans="1:14" x14ac:dyDescent="0.2">
      <c r="A157" s="57" t="s">
        <v>619</v>
      </c>
      <c r="B157" s="44" t="s">
        <v>620</v>
      </c>
      <c r="C157" s="45">
        <v>59</v>
      </c>
      <c r="D157" s="46" t="s">
        <v>328</v>
      </c>
      <c r="E157" s="47">
        <v>0.547301692744943</v>
      </c>
      <c r="F157" s="48">
        <v>22.9299363057325</v>
      </c>
      <c r="G157" s="47">
        <v>0.60393906037506695</v>
      </c>
      <c r="H157" s="50">
        <v>24.7104247104247</v>
      </c>
      <c r="I157" s="76" t="str">
        <f t="shared" si="4"/>
        <v>No</v>
      </c>
      <c r="J157" s="49" t="str">
        <f t="shared" si="5"/>
        <v>No</v>
      </c>
      <c r="K157" s="47">
        <v>0.19561912383623101</v>
      </c>
      <c r="L157" s="50">
        <v>64.968152866241994</v>
      </c>
      <c r="M157" s="47">
        <v>0.12881427021570899</v>
      </c>
      <c r="N157" s="50">
        <v>35.328185328185299</v>
      </c>
    </row>
    <row r="158" spans="1:14" x14ac:dyDescent="0.2">
      <c r="A158" s="57" t="s">
        <v>621</v>
      </c>
      <c r="B158" s="44" t="s">
        <v>622</v>
      </c>
      <c r="C158" s="45">
        <v>59</v>
      </c>
      <c r="D158" s="46" t="s">
        <v>328</v>
      </c>
      <c r="E158" s="47">
        <v>0.240583945707847</v>
      </c>
      <c r="F158" s="48">
        <v>1.9108280254777099</v>
      </c>
      <c r="G158" s="47">
        <v>0.420897225732831</v>
      </c>
      <c r="H158" s="50">
        <v>5.0193050193050199</v>
      </c>
      <c r="I158" s="76" t="str">
        <f t="shared" si="4"/>
        <v>No</v>
      </c>
      <c r="J158" s="49" t="str">
        <f t="shared" si="5"/>
        <v>No</v>
      </c>
      <c r="K158" s="47">
        <v>0.346769472993605</v>
      </c>
      <c r="L158" s="50">
        <v>91.719745222929902</v>
      </c>
      <c r="M158" s="47">
        <v>0.18814978212803601</v>
      </c>
      <c r="N158" s="50">
        <v>63.320463320463297</v>
      </c>
    </row>
    <row r="159" spans="1:14" x14ac:dyDescent="0.2">
      <c r="A159" s="57" t="s">
        <v>623</v>
      </c>
      <c r="B159" s="44" t="s">
        <v>624</v>
      </c>
      <c r="C159" s="45">
        <v>59</v>
      </c>
      <c r="D159" s="46" t="s">
        <v>328</v>
      </c>
      <c r="E159" s="47">
        <v>0.61680168527585899</v>
      </c>
      <c r="F159" s="48">
        <v>35.668789808917197</v>
      </c>
      <c r="G159" s="47">
        <v>0.64824359563882195</v>
      </c>
      <c r="H159" s="50">
        <v>36.872586872586901</v>
      </c>
      <c r="I159" s="76" t="str">
        <f t="shared" si="4"/>
        <v>No</v>
      </c>
      <c r="J159" s="49" t="str">
        <f t="shared" si="5"/>
        <v>No</v>
      </c>
      <c r="K159" s="47">
        <v>0.47570339957158803</v>
      </c>
      <c r="L159" s="50">
        <v>98.089171974522301</v>
      </c>
      <c r="M159" s="47">
        <v>0.24514122672514599</v>
      </c>
      <c r="N159" s="50">
        <v>77.606177606177596</v>
      </c>
    </row>
    <row r="160" spans="1:14" x14ac:dyDescent="0.2">
      <c r="A160" s="57" t="s">
        <v>625</v>
      </c>
      <c r="B160" s="44" t="s">
        <v>626</v>
      </c>
      <c r="C160" s="45">
        <v>59</v>
      </c>
      <c r="D160" s="46" t="s">
        <v>328</v>
      </c>
      <c r="E160" s="47">
        <v>0.59420472604372798</v>
      </c>
      <c r="F160" s="48">
        <v>31.847133757961799</v>
      </c>
      <c r="G160" s="47">
        <v>0.64838656492418301</v>
      </c>
      <c r="H160" s="50">
        <v>37.065637065637098</v>
      </c>
      <c r="I160" s="76" t="str">
        <f t="shared" si="4"/>
        <v>No</v>
      </c>
      <c r="J160" s="49" t="str">
        <f t="shared" si="5"/>
        <v>No</v>
      </c>
      <c r="K160" s="47">
        <v>0.671456555444231</v>
      </c>
      <c r="L160" s="50">
        <v>99.363057324840796</v>
      </c>
      <c r="M160" s="47">
        <v>0.37020703472834499</v>
      </c>
      <c r="N160" s="50">
        <v>91.698841698841704</v>
      </c>
    </row>
    <row r="161" spans="1:14" x14ac:dyDescent="0.2">
      <c r="A161" s="57" t="s">
        <v>627</v>
      </c>
      <c r="B161" s="44" t="s">
        <v>628</v>
      </c>
      <c r="C161" s="45">
        <v>59</v>
      </c>
      <c r="D161" s="46" t="s">
        <v>328</v>
      </c>
      <c r="E161" s="47">
        <v>0.30327324066427103</v>
      </c>
      <c r="F161" s="48">
        <v>3.1847133757961799</v>
      </c>
      <c r="G161" s="47">
        <v>0.45332759502486297</v>
      </c>
      <c r="H161" s="50">
        <v>7.1428571428571397</v>
      </c>
      <c r="I161" s="76" t="str">
        <f t="shared" si="4"/>
        <v>No</v>
      </c>
      <c r="J161" s="49" t="str">
        <f t="shared" si="5"/>
        <v>No</v>
      </c>
      <c r="K161" s="47">
        <v>0.557113347707486</v>
      </c>
      <c r="L161" s="50">
        <v>98.726114649681506</v>
      </c>
      <c r="M161" s="47">
        <v>0.26281854510687203</v>
      </c>
      <c r="N161" s="50">
        <v>81.853281853281899</v>
      </c>
    </row>
    <row r="162" spans="1:14" x14ac:dyDescent="0.2">
      <c r="A162" s="57" t="s">
        <v>629</v>
      </c>
      <c r="B162" s="44" t="s">
        <v>630</v>
      </c>
      <c r="C162" s="45">
        <v>59</v>
      </c>
      <c r="D162" s="46" t="s">
        <v>328</v>
      </c>
      <c r="E162" s="47">
        <v>0.357638216570623</v>
      </c>
      <c r="F162" s="48">
        <v>7.0063694267515899</v>
      </c>
      <c r="G162" s="47">
        <v>0.48591159691380198</v>
      </c>
      <c r="H162" s="50">
        <v>10.2316602316602</v>
      </c>
      <c r="I162" s="76" t="str">
        <f t="shared" si="4"/>
        <v>No</v>
      </c>
      <c r="J162" s="49" t="str">
        <f t="shared" si="5"/>
        <v>No</v>
      </c>
      <c r="K162" s="47">
        <v>0.69370627388944495</v>
      </c>
      <c r="L162" s="50">
        <v>100</v>
      </c>
      <c r="M162" s="47">
        <v>0.401014652219775</v>
      </c>
      <c r="N162" s="50">
        <v>94.594594594594597</v>
      </c>
    </row>
    <row r="163" spans="1:14" x14ac:dyDescent="0.2">
      <c r="A163" s="58"/>
      <c r="B163" s="61"/>
      <c r="E163" s="63"/>
      <c r="F163" s="64"/>
      <c r="G163" s="63"/>
      <c r="H163" s="64"/>
      <c r="I163" s="65"/>
      <c r="J163" s="65"/>
      <c r="K163" s="63"/>
      <c r="L163" s="64"/>
      <c r="M163" s="63"/>
      <c r="N163" s="64"/>
    </row>
    <row r="164" spans="1:14" x14ac:dyDescent="0.2">
      <c r="A164" s="58"/>
      <c r="B164" s="61"/>
      <c r="E164" s="63"/>
      <c r="F164" s="64"/>
      <c r="G164" s="63"/>
      <c r="H164" s="64"/>
      <c r="I164" s="65"/>
      <c r="J164" s="65"/>
      <c r="K164" s="63"/>
      <c r="L164" s="64"/>
      <c r="M164" s="63"/>
      <c r="N164" s="64"/>
    </row>
    <row r="165" spans="1:14" x14ac:dyDescent="0.2">
      <c r="A165" s="58"/>
      <c r="B165" s="61"/>
      <c r="E165" s="63"/>
      <c r="F165" s="64"/>
      <c r="G165" s="63"/>
      <c r="H165" s="64"/>
      <c r="I165" s="65"/>
      <c r="J165" s="65"/>
      <c r="K165" s="63"/>
      <c r="L165" s="64"/>
      <c r="M165" s="63"/>
      <c r="N165" s="64"/>
    </row>
    <row r="166" spans="1:14" x14ac:dyDescent="0.2">
      <c r="A166" s="58"/>
      <c r="B166" s="61"/>
      <c r="E166" s="63"/>
      <c r="F166" s="64"/>
      <c r="G166" s="63"/>
      <c r="H166" s="64"/>
      <c r="I166" s="65"/>
      <c r="J166" s="65"/>
      <c r="K166" s="63"/>
      <c r="L166" s="64"/>
      <c r="M166" s="63"/>
      <c r="N166" s="64"/>
    </row>
    <row r="167" spans="1:14" x14ac:dyDescent="0.2">
      <c r="A167" s="58"/>
      <c r="B167" s="61"/>
      <c r="E167" s="63"/>
      <c r="F167" s="64"/>
      <c r="G167" s="63"/>
      <c r="H167" s="64"/>
      <c r="I167" s="65"/>
      <c r="J167" s="65"/>
      <c r="K167" s="63"/>
      <c r="L167" s="64"/>
      <c r="M167" s="63"/>
      <c r="N167" s="64"/>
    </row>
    <row r="168" spans="1:14" x14ac:dyDescent="0.2">
      <c r="A168" s="58"/>
      <c r="B168" s="61"/>
      <c r="E168" s="63"/>
      <c r="F168" s="64"/>
      <c r="G168" s="63"/>
      <c r="H168" s="64"/>
      <c r="I168" s="65"/>
      <c r="J168" s="65"/>
      <c r="K168" s="63"/>
      <c r="L168" s="64"/>
      <c r="M168" s="63"/>
      <c r="N168" s="64"/>
    </row>
    <row r="169" spans="1:14" x14ac:dyDescent="0.2">
      <c r="A169" s="58"/>
      <c r="B169" s="61"/>
      <c r="E169" s="63"/>
      <c r="F169" s="64"/>
      <c r="G169" s="63"/>
      <c r="H169" s="64"/>
      <c r="I169" s="65"/>
      <c r="J169" s="65"/>
      <c r="K169" s="63"/>
      <c r="L169" s="64"/>
      <c r="M169" s="63"/>
      <c r="N169" s="64"/>
    </row>
    <row r="170" spans="1:14" x14ac:dyDescent="0.2">
      <c r="A170" s="58"/>
      <c r="B170" s="61"/>
      <c r="E170" s="63"/>
      <c r="F170" s="64"/>
      <c r="G170" s="63"/>
      <c r="H170" s="64"/>
      <c r="I170" s="65"/>
      <c r="J170" s="65"/>
      <c r="K170" s="63"/>
      <c r="L170" s="64"/>
      <c r="M170" s="63"/>
      <c r="N170" s="64"/>
    </row>
    <row r="171" spans="1:14" x14ac:dyDescent="0.2">
      <c r="A171" s="58"/>
      <c r="B171" s="61"/>
      <c r="E171" s="63"/>
      <c r="F171" s="64"/>
      <c r="G171" s="63"/>
      <c r="H171" s="64"/>
      <c r="I171" s="65"/>
      <c r="J171" s="65"/>
      <c r="K171" s="63"/>
      <c r="L171" s="64"/>
      <c r="M171" s="63"/>
      <c r="N171" s="64"/>
    </row>
    <row r="172" spans="1:14" x14ac:dyDescent="0.2">
      <c r="A172" s="58"/>
      <c r="B172" s="61"/>
      <c r="E172" s="63"/>
      <c r="F172" s="64"/>
      <c r="G172" s="63"/>
      <c r="H172" s="64"/>
      <c r="I172" s="65"/>
      <c r="J172" s="65"/>
      <c r="K172" s="63"/>
      <c r="L172" s="64"/>
      <c r="M172" s="63"/>
      <c r="N172" s="64"/>
    </row>
    <row r="173" spans="1:14" x14ac:dyDescent="0.2">
      <c r="A173" s="58"/>
      <c r="B173" s="61"/>
      <c r="E173" s="63"/>
      <c r="F173" s="64"/>
      <c r="G173" s="63"/>
      <c r="H173" s="64"/>
      <c r="I173" s="65"/>
      <c r="J173" s="65"/>
      <c r="K173" s="63"/>
      <c r="L173" s="64"/>
      <c r="M173" s="63"/>
      <c r="N173" s="64"/>
    </row>
    <row r="174" spans="1:14" x14ac:dyDescent="0.2">
      <c r="A174" s="58"/>
      <c r="B174" s="61"/>
      <c r="E174" s="63"/>
      <c r="F174" s="64"/>
      <c r="G174" s="63"/>
      <c r="H174" s="64"/>
      <c r="I174" s="65"/>
      <c r="J174" s="65"/>
      <c r="K174" s="63"/>
      <c r="L174" s="64"/>
      <c r="M174" s="63"/>
      <c r="N174" s="64"/>
    </row>
    <row r="175" spans="1:14" x14ac:dyDescent="0.2">
      <c r="A175" s="58"/>
      <c r="B175" s="61"/>
      <c r="E175" s="63"/>
      <c r="F175" s="64"/>
      <c r="G175" s="63"/>
      <c r="H175" s="64"/>
      <c r="I175" s="65"/>
      <c r="J175" s="65"/>
      <c r="K175" s="63"/>
      <c r="L175" s="64"/>
      <c r="M175" s="63"/>
      <c r="N175" s="64"/>
    </row>
    <row r="176" spans="1:14" x14ac:dyDescent="0.2">
      <c r="A176" s="58"/>
      <c r="B176" s="61"/>
      <c r="E176" s="63"/>
      <c r="F176" s="64"/>
      <c r="G176" s="63"/>
      <c r="H176" s="64"/>
      <c r="I176" s="65"/>
      <c r="J176" s="65"/>
      <c r="K176" s="63"/>
      <c r="L176" s="64"/>
      <c r="M176" s="63"/>
      <c r="N176" s="64"/>
    </row>
    <row r="177" spans="1:14" x14ac:dyDescent="0.2">
      <c r="A177" s="58"/>
      <c r="B177" s="61"/>
      <c r="E177" s="63"/>
      <c r="F177" s="64"/>
      <c r="G177" s="63"/>
      <c r="H177" s="64"/>
      <c r="I177" s="65"/>
      <c r="J177" s="65"/>
      <c r="K177" s="63"/>
      <c r="L177" s="64"/>
      <c r="M177" s="63"/>
      <c r="N177" s="64"/>
    </row>
    <row r="178" spans="1:14" x14ac:dyDescent="0.2">
      <c r="A178" s="58"/>
      <c r="B178" s="61"/>
      <c r="E178" s="63"/>
      <c r="F178" s="64"/>
      <c r="G178" s="63"/>
      <c r="H178" s="64"/>
      <c r="I178" s="65"/>
      <c r="J178" s="65"/>
      <c r="K178" s="63"/>
      <c r="L178" s="64"/>
      <c r="M178" s="63"/>
      <c r="N178" s="64"/>
    </row>
    <row r="179" spans="1:14" x14ac:dyDescent="0.2">
      <c r="A179" s="58"/>
      <c r="B179" s="61"/>
      <c r="E179" s="63"/>
      <c r="F179" s="64"/>
      <c r="G179" s="63"/>
      <c r="H179" s="64"/>
      <c r="I179" s="65"/>
      <c r="J179" s="65"/>
      <c r="K179" s="63"/>
      <c r="L179" s="64"/>
      <c r="M179" s="63"/>
      <c r="N179" s="64"/>
    </row>
    <row r="180" spans="1:14" x14ac:dyDescent="0.2">
      <c r="A180" s="58"/>
      <c r="B180" s="61"/>
      <c r="E180" s="63"/>
      <c r="F180" s="64"/>
      <c r="G180" s="63"/>
      <c r="H180" s="64"/>
      <c r="I180" s="65"/>
      <c r="J180" s="65"/>
      <c r="K180" s="63"/>
      <c r="L180" s="64"/>
      <c r="M180" s="63"/>
      <c r="N180" s="64"/>
    </row>
    <row r="181" spans="1:14" x14ac:dyDescent="0.2">
      <c r="A181" s="58"/>
      <c r="B181" s="61"/>
      <c r="E181" s="63"/>
      <c r="F181" s="64"/>
      <c r="G181" s="63"/>
      <c r="H181" s="64"/>
      <c r="I181" s="65"/>
      <c r="J181" s="65"/>
      <c r="K181" s="63"/>
      <c r="L181" s="64"/>
      <c r="M181" s="63"/>
      <c r="N181" s="64"/>
    </row>
    <row r="182" spans="1:14" x14ac:dyDescent="0.2">
      <c r="A182" s="58"/>
      <c r="B182" s="61"/>
      <c r="E182" s="63"/>
      <c r="F182" s="64"/>
      <c r="G182" s="63"/>
      <c r="H182" s="64"/>
      <c r="I182" s="65"/>
      <c r="J182" s="65"/>
      <c r="K182" s="63"/>
      <c r="L182" s="64"/>
      <c r="M182" s="63"/>
      <c r="N182" s="64"/>
    </row>
    <row r="183" spans="1:14" x14ac:dyDescent="0.2">
      <c r="A183" s="58"/>
      <c r="B183" s="61"/>
      <c r="E183" s="63"/>
      <c r="F183" s="64"/>
      <c r="G183" s="63"/>
      <c r="H183" s="64"/>
      <c r="I183" s="65"/>
      <c r="J183" s="65"/>
      <c r="K183" s="63"/>
      <c r="L183" s="64"/>
      <c r="M183" s="63"/>
      <c r="N183" s="64"/>
    </row>
    <row r="184" spans="1:14" x14ac:dyDescent="0.2">
      <c r="A184" s="58"/>
      <c r="B184" s="61"/>
      <c r="E184" s="63"/>
      <c r="F184" s="64"/>
      <c r="G184" s="63"/>
      <c r="H184" s="64"/>
      <c r="I184" s="65"/>
      <c r="J184" s="65"/>
      <c r="K184" s="63"/>
      <c r="L184" s="64"/>
      <c r="M184" s="63"/>
      <c r="N184" s="64"/>
    </row>
    <row r="185" spans="1:14" x14ac:dyDescent="0.2">
      <c r="A185" s="58"/>
      <c r="B185" s="61"/>
      <c r="E185" s="63"/>
      <c r="F185" s="64"/>
      <c r="G185" s="63"/>
      <c r="H185" s="64"/>
      <c r="I185" s="65"/>
      <c r="J185" s="65"/>
      <c r="K185" s="63"/>
      <c r="L185" s="64"/>
      <c r="M185" s="63"/>
      <c r="N185" s="64"/>
    </row>
    <row r="186" spans="1:14" x14ac:dyDescent="0.2">
      <c r="A186" s="58"/>
      <c r="B186" s="61"/>
      <c r="E186" s="63"/>
      <c r="F186" s="64"/>
      <c r="G186" s="63"/>
      <c r="H186" s="64"/>
      <c r="I186" s="65"/>
      <c r="J186" s="65"/>
      <c r="K186" s="63"/>
      <c r="L186" s="64"/>
      <c r="M186" s="63"/>
      <c r="N186" s="64"/>
    </row>
    <row r="187" spans="1:14" x14ac:dyDescent="0.2">
      <c r="A187" s="58"/>
      <c r="B187" s="61"/>
      <c r="E187" s="63"/>
      <c r="F187" s="64"/>
      <c r="G187" s="63"/>
      <c r="H187" s="64"/>
      <c r="I187" s="65"/>
      <c r="J187" s="65"/>
      <c r="K187" s="63"/>
      <c r="L187" s="64"/>
      <c r="M187" s="63"/>
      <c r="N187" s="64"/>
    </row>
    <row r="188" spans="1:14" x14ac:dyDescent="0.2">
      <c r="A188" s="58"/>
      <c r="B188" s="61"/>
      <c r="E188" s="63"/>
      <c r="F188" s="64"/>
      <c r="G188" s="63"/>
      <c r="H188" s="64"/>
      <c r="I188" s="65"/>
      <c r="J188" s="65"/>
      <c r="K188" s="63"/>
      <c r="L188" s="64"/>
      <c r="M188" s="63"/>
      <c r="N188" s="64"/>
    </row>
    <row r="189" spans="1:14" x14ac:dyDescent="0.2">
      <c r="A189" s="58"/>
      <c r="B189" s="61"/>
      <c r="E189" s="63"/>
      <c r="F189" s="64"/>
      <c r="G189" s="63"/>
      <c r="H189" s="64"/>
      <c r="I189" s="65"/>
      <c r="J189" s="65"/>
      <c r="K189" s="63"/>
      <c r="L189" s="64"/>
      <c r="M189" s="63"/>
      <c r="N189" s="64"/>
    </row>
    <row r="190" spans="1:14" x14ac:dyDescent="0.2">
      <c r="A190" s="58"/>
      <c r="B190" s="61"/>
      <c r="E190" s="63"/>
      <c r="F190" s="64"/>
      <c r="G190" s="63"/>
      <c r="H190" s="64"/>
      <c r="I190" s="65"/>
      <c r="J190" s="65"/>
      <c r="K190" s="63"/>
      <c r="L190" s="64"/>
      <c r="M190" s="63"/>
      <c r="N190" s="64"/>
    </row>
    <row r="191" spans="1:14" x14ac:dyDescent="0.2">
      <c r="A191" s="58"/>
      <c r="B191" s="61"/>
      <c r="E191" s="63"/>
      <c r="F191" s="64"/>
      <c r="G191" s="63"/>
      <c r="H191" s="64"/>
      <c r="I191" s="65"/>
      <c r="J191" s="65"/>
      <c r="K191" s="63"/>
      <c r="L191" s="64"/>
      <c r="M191" s="63"/>
      <c r="N191" s="64"/>
    </row>
    <row r="192" spans="1:14" x14ac:dyDescent="0.2">
      <c r="A192" s="58"/>
      <c r="B192" s="61"/>
      <c r="E192" s="63"/>
      <c r="F192" s="64"/>
      <c r="G192" s="63"/>
      <c r="H192" s="64"/>
      <c r="I192" s="65"/>
      <c r="J192" s="65"/>
      <c r="K192" s="63"/>
      <c r="L192" s="64"/>
      <c r="M192" s="63"/>
      <c r="N192" s="64"/>
    </row>
    <row r="193" spans="1:14" x14ac:dyDescent="0.2">
      <c r="A193" s="58"/>
      <c r="B193" s="61"/>
      <c r="E193" s="63"/>
      <c r="F193" s="64"/>
      <c r="G193" s="63"/>
      <c r="H193" s="64"/>
      <c r="I193" s="65"/>
      <c r="J193" s="65"/>
      <c r="K193" s="63"/>
      <c r="L193" s="64"/>
      <c r="M193" s="63"/>
      <c r="N193" s="64"/>
    </row>
    <row r="194" spans="1:14" x14ac:dyDescent="0.2">
      <c r="A194" s="58"/>
      <c r="B194" s="61"/>
      <c r="E194" s="63"/>
      <c r="F194" s="64"/>
      <c r="G194" s="63"/>
      <c r="H194" s="64"/>
      <c r="I194" s="65"/>
      <c r="J194" s="65"/>
      <c r="K194" s="63"/>
      <c r="L194" s="64"/>
      <c r="M194" s="63"/>
      <c r="N194" s="64"/>
    </row>
    <row r="195" spans="1:14" x14ac:dyDescent="0.2">
      <c r="A195" s="58"/>
      <c r="B195" s="61"/>
      <c r="E195" s="63"/>
      <c r="F195" s="64"/>
      <c r="G195" s="63"/>
      <c r="H195" s="64"/>
      <c r="I195" s="65"/>
      <c r="J195" s="65"/>
      <c r="K195" s="63"/>
      <c r="L195" s="64"/>
      <c r="M195" s="63"/>
      <c r="N195" s="64"/>
    </row>
    <row r="196" spans="1:14" x14ac:dyDescent="0.2">
      <c r="A196" s="58"/>
      <c r="B196" s="61"/>
      <c r="E196" s="63"/>
      <c r="F196" s="64"/>
      <c r="G196" s="63"/>
      <c r="H196" s="64"/>
      <c r="I196" s="65"/>
      <c r="J196" s="65"/>
      <c r="K196" s="63"/>
      <c r="L196" s="64"/>
      <c r="M196" s="63"/>
      <c r="N196" s="64"/>
    </row>
    <row r="197" spans="1:14" x14ac:dyDescent="0.2">
      <c r="A197" s="58"/>
      <c r="B197" s="61"/>
      <c r="E197" s="63"/>
      <c r="F197" s="64"/>
      <c r="G197" s="63"/>
      <c r="H197" s="64"/>
      <c r="I197" s="65"/>
      <c r="J197" s="65"/>
      <c r="K197" s="63"/>
      <c r="L197" s="64"/>
      <c r="M197" s="63"/>
      <c r="N197" s="64"/>
    </row>
    <row r="198" spans="1:14" x14ac:dyDescent="0.2">
      <c r="A198" s="58"/>
      <c r="B198" s="61"/>
      <c r="E198" s="63"/>
      <c r="F198" s="64"/>
      <c r="G198" s="63"/>
      <c r="H198" s="64"/>
      <c r="I198" s="65"/>
      <c r="J198" s="65"/>
      <c r="K198" s="63"/>
      <c r="L198" s="64"/>
      <c r="M198" s="63"/>
      <c r="N198" s="64"/>
    </row>
    <row r="199" spans="1:14" x14ac:dyDescent="0.2">
      <c r="A199" s="58"/>
      <c r="B199" s="61"/>
      <c r="E199" s="63"/>
      <c r="F199" s="64"/>
      <c r="G199" s="63"/>
      <c r="H199" s="64"/>
      <c r="I199" s="65"/>
      <c r="J199" s="65"/>
      <c r="K199" s="63"/>
      <c r="L199" s="64"/>
      <c r="M199" s="63"/>
      <c r="N199" s="64"/>
    </row>
    <row r="200" spans="1:14" x14ac:dyDescent="0.2">
      <c r="A200" s="58"/>
      <c r="B200" s="61"/>
      <c r="E200" s="63"/>
      <c r="F200" s="64"/>
      <c r="G200" s="63"/>
      <c r="H200" s="64"/>
      <c r="I200" s="65"/>
      <c r="J200" s="65"/>
      <c r="K200" s="63"/>
      <c r="L200" s="64"/>
      <c r="M200" s="63"/>
      <c r="N200" s="64"/>
    </row>
    <row r="201" spans="1:14" x14ac:dyDescent="0.2">
      <c r="A201" s="58"/>
      <c r="B201" s="61"/>
      <c r="E201" s="63"/>
      <c r="F201" s="64"/>
      <c r="G201" s="63"/>
      <c r="H201" s="64"/>
      <c r="I201" s="65"/>
      <c r="J201" s="65"/>
      <c r="K201" s="63"/>
      <c r="L201" s="64"/>
      <c r="M201" s="63"/>
      <c r="N201" s="64"/>
    </row>
    <row r="202" spans="1:14" x14ac:dyDescent="0.2">
      <c r="A202" s="58"/>
      <c r="B202" s="61"/>
      <c r="E202" s="63"/>
      <c r="F202" s="64"/>
      <c r="G202" s="63"/>
      <c r="H202" s="64"/>
      <c r="I202" s="65"/>
      <c r="J202" s="65"/>
      <c r="K202" s="63"/>
      <c r="L202" s="64"/>
      <c r="M202" s="63"/>
      <c r="N202" s="64"/>
    </row>
    <row r="203" spans="1:14" x14ac:dyDescent="0.2">
      <c r="A203" s="58"/>
      <c r="B203" s="61"/>
      <c r="E203" s="63"/>
      <c r="F203" s="64"/>
      <c r="G203" s="63"/>
      <c r="H203" s="64"/>
      <c r="I203" s="65"/>
      <c r="J203" s="65"/>
      <c r="K203" s="63"/>
      <c r="L203" s="64"/>
      <c r="M203" s="63"/>
      <c r="N203" s="64"/>
    </row>
    <row r="204" spans="1:14" x14ac:dyDescent="0.2">
      <c r="A204" s="58"/>
      <c r="B204" s="61"/>
      <c r="E204" s="63"/>
      <c r="F204" s="64"/>
      <c r="G204" s="63"/>
      <c r="H204" s="64"/>
      <c r="I204" s="65"/>
      <c r="J204" s="65"/>
      <c r="K204" s="63"/>
      <c r="L204" s="64"/>
      <c r="M204" s="63"/>
      <c r="N204" s="64"/>
    </row>
    <row r="205" spans="1:14" x14ac:dyDescent="0.2">
      <c r="A205" s="58"/>
      <c r="B205" s="61"/>
      <c r="E205" s="63"/>
      <c r="F205" s="64"/>
      <c r="G205" s="63"/>
      <c r="H205" s="64"/>
      <c r="I205" s="65"/>
      <c r="J205" s="65"/>
      <c r="K205" s="63"/>
      <c r="L205" s="64"/>
      <c r="M205" s="63"/>
      <c r="N205" s="64"/>
    </row>
    <row r="206" spans="1:14" x14ac:dyDescent="0.2">
      <c r="A206" s="58"/>
      <c r="B206" s="61"/>
      <c r="E206" s="63"/>
      <c r="F206" s="64"/>
      <c r="G206" s="63"/>
      <c r="H206" s="64"/>
      <c r="I206" s="65"/>
      <c r="J206" s="65"/>
      <c r="K206" s="63"/>
      <c r="L206" s="64"/>
      <c r="M206" s="63"/>
      <c r="N206" s="64"/>
    </row>
    <row r="207" spans="1:14" x14ac:dyDescent="0.2">
      <c r="A207" s="58"/>
      <c r="B207" s="61"/>
      <c r="E207" s="63"/>
      <c r="F207" s="64"/>
      <c r="G207" s="63"/>
      <c r="H207" s="64"/>
      <c r="I207" s="65"/>
      <c r="J207" s="65"/>
      <c r="K207" s="63"/>
      <c r="L207" s="64"/>
      <c r="M207" s="63"/>
      <c r="N207" s="64"/>
    </row>
    <row r="208" spans="1:14" x14ac:dyDescent="0.2">
      <c r="A208" s="58"/>
      <c r="B208" s="61"/>
      <c r="E208" s="63"/>
      <c r="F208" s="64"/>
      <c r="G208" s="63"/>
      <c r="H208" s="64"/>
      <c r="I208" s="65"/>
      <c r="J208" s="65"/>
      <c r="K208" s="63"/>
      <c r="L208" s="64"/>
      <c r="M208" s="63"/>
      <c r="N208" s="64"/>
    </row>
    <row r="209" spans="1:14" x14ac:dyDescent="0.2">
      <c r="A209" s="58"/>
      <c r="B209" s="61"/>
      <c r="E209" s="63"/>
      <c r="F209" s="64"/>
      <c r="G209" s="63"/>
      <c r="H209" s="64"/>
      <c r="I209" s="65"/>
      <c r="J209" s="65"/>
      <c r="K209" s="63"/>
      <c r="L209" s="64"/>
      <c r="M209" s="63"/>
      <c r="N209" s="64"/>
    </row>
    <row r="210" spans="1:14" x14ac:dyDescent="0.2">
      <c r="A210" s="58"/>
      <c r="B210" s="61"/>
      <c r="E210" s="63"/>
      <c r="F210" s="64"/>
      <c r="G210" s="63"/>
      <c r="H210" s="64"/>
      <c r="I210" s="65"/>
      <c r="J210" s="65"/>
      <c r="K210" s="63"/>
      <c r="L210" s="64"/>
      <c r="M210" s="63"/>
      <c r="N210" s="64"/>
    </row>
    <row r="211" spans="1:14" x14ac:dyDescent="0.2">
      <c r="A211" s="58"/>
      <c r="B211" s="61"/>
      <c r="E211" s="63"/>
      <c r="F211" s="64"/>
      <c r="G211" s="63"/>
      <c r="H211" s="64"/>
      <c r="I211" s="65"/>
      <c r="J211" s="65"/>
      <c r="K211" s="63"/>
      <c r="L211" s="64"/>
      <c r="M211" s="63"/>
      <c r="N211" s="64"/>
    </row>
    <row r="212" spans="1:14" x14ac:dyDescent="0.2">
      <c r="A212" s="58"/>
      <c r="B212" s="61"/>
      <c r="E212" s="63"/>
      <c r="F212" s="64"/>
      <c r="G212" s="63"/>
      <c r="H212" s="64"/>
      <c r="I212" s="65"/>
      <c r="J212" s="65"/>
      <c r="K212" s="63"/>
      <c r="L212" s="64"/>
      <c r="M212" s="63"/>
      <c r="N212" s="64"/>
    </row>
    <row r="213" spans="1:14" x14ac:dyDescent="0.2">
      <c r="A213" s="58"/>
      <c r="B213" s="61"/>
      <c r="E213" s="63"/>
      <c r="F213" s="64"/>
      <c r="G213" s="63"/>
      <c r="H213" s="64"/>
      <c r="I213" s="65"/>
      <c r="J213" s="65"/>
      <c r="K213" s="63"/>
      <c r="L213" s="64"/>
      <c r="M213" s="63"/>
      <c r="N213" s="64"/>
    </row>
    <row r="214" spans="1:14" x14ac:dyDescent="0.2">
      <c r="A214" s="58"/>
      <c r="B214" s="61"/>
      <c r="E214" s="63"/>
      <c r="F214" s="64"/>
      <c r="G214" s="63"/>
      <c r="H214" s="64"/>
      <c r="I214" s="65"/>
      <c r="J214" s="65"/>
      <c r="K214" s="63"/>
      <c r="L214" s="64"/>
      <c r="M214" s="63"/>
      <c r="N214" s="64"/>
    </row>
    <row r="215" spans="1:14" x14ac:dyDescent="0.2">
      <c r="A215" s="58"/>
      <c r="B215" s="61"/>
      <c r="E215" s="63"/>
      <c r="F215" s="64"/>
      <c r="G215" s="63"/>
      <c r="H215" s="64"/>
      <c r="I215" s="65"/>
      <c r="J215" s="65"/>
      <c r="K215" s="63"/>
      <c r="L215" s="64"/>
      <c r="M215" s="63"/>
      <c r="N215" s="64"/>
    </row>
    <row r="216" spans="1:14" x14ac:dyDescent="0.2">
      <c r="A216" s="58"/>
      <c r="B216" s="61"/>
      <c r="E216" s="63"/>
      <c r="F216" s="64"/>
      <c r="G216" s="63"/>
      <c r="H216" s="64"/>
      <c r="I216" s="65"/>
      <c r="J216" s="65"/>
      <c r="K216" s="63"/>
      <c r="L216" s="64"/>
      <c r="M216" s="63"/>
      <c r="N216" s="64"/>
    </row>
    <row r="217" spans="1:14" x14ac:dyDescent="0.2">
      <c r="A217" s="58"/>
      <c r="B217" s="61"/>
      <c r="E217" s="63"/>
      <c r="F217" s="64"/>
      <c r="G217" s="63"/>
      <c r="H217" s="64"/>
      <c r="I217" s="65"/>
      <c r="J217" s="65"/>
      <c r="K217" s="63"/>
      <c r="L217" s="64"/>
      <c r="M217" s="63"/>
      <c r="N217" s="64"/>
    </row>
    <row r="218" spans="1:14" x14ac:dyDescent="0.2">
      <c r="A218" s="58"/>
      <c r="B218" s="61"/>
      <c r="E218" s="63"/>
      <c r="F218" s="64"/>
      <c r="G218" s="63"/>
      <c r="H218" s="64"/>
      <c r="I218" s="65"/>
      <c r="J218" s="65"/>
      <c r="K218" s="63"/>
      <c r="L218" s="64"/>
      <c r="M218" s="63"/>
      <c r="N218" s="64"/>
    </row>
    <row r="219" spans="1:14" x14ac:dyDescent="0.2">
      <c r="A219" s="58"/>
      <c r="B219" s="61"/>
      <c r="E219" s="63"/>
      <c r="F219" s="64"/>
      <c r="G219" s="63"/>
      <c r="H219" s="64"/>
      <c r="I219" s="65"/>
      <c r="J219" s="65"/>
      <c r="K219" s="63"/>
      <c r="L219" s="64"/>
      <c r="M219" s="63"/>
      <c r="N219" s="64"/>
    </row>
    <row r="220" spans="1:14" x14ac:dyDescent="0.2">
      <c r="A220" s="58"/>
      <c r="B220" s="61"/>
      <c r="E220" s="63"/>
      <c r="F220" s="64"/>
      <c r="G220" s="63"/>
      <c r="H220" s="64"/>
      <c r="I220" s="65"/>
      <c r="J220" s="65"/>
      <c r="K220" s="63"/>
      <c r="L220" s="64"/>
      <c r="M220" s="63"/>
      <c r="N220" s="64"/>
    </row>
    <row r="221" spans="1:14" x14ac:dyDescent="0.2">
      <c r="A221" s="58"/>
      <c r="B221" s="61"/>
      <c r="E221" s="63"/>
      <c r="F221" s="64"/>
      <c r="G221" s="63"/>
      <c r="H221" s="64"/>
      <c r="I221" s="65"/>
      <c r="J221" s="65"/>
      <c r="K221" s="63"/>
      <c r="L221" s="64"/>
      <c r="M221" s="63"/>
      <c r="N221" s="64"/>
    </row>
    <row r="222" spans="1:14" x14ac:dyDescent="0.2">
      <c r="A222" s="58"/>
      <c r="B222" s="61"/>
      <c r="E222" s="63"/>
      <c r="F222" s="64"/>
      <c r="G222" s="63"/>
      <c r="H222" s="64"/>
      <c r="I222" s="65"/>
      <c r="J222" s="65"/>
      <c r="K222" s="63"/>
      <c r="L222" s="64"/>
      <c r="M222" s="63"/>
      <c r="N222" s="64"/>
    </row>
    <row r="223" spans="1:14" x14ac:dyDescent="0.2">
      <c r="A223" s="58"/>
      <c r="B223" s="61"/>
      <c r="E223" s="63"/>
      <c r="F223" s="64"/>
      <c r="G223" s="63"/>
      <c r="H223" s="64"/>
      <c r="I223" s="65"/>
      <c r="J223" s="65"/>
      <c r="K223" s="63"/>
      <c r="L223" s="64"/>
      <c r="M223" s="63"/>
      <c r="N223" s="64"/>
    </row>
    <row r="224" spans="1:14" x14ac:dyDescent="0.2">
      <c r="A224" s="58"/>
      <c r="B224" s="61"/>
      <c r="E224" s="63"/>
      <c r="F224" s="64"/>
      <c r="G224" s="63"/>
      <c r="H224" s="64"/>
      <c r="I224" s="65"/>
      <c r="J224" s="65"/>
      <c r="K224" s="63"/>
      <c r="L224" s="64"/>
      <c r="M224" s="63"/>
      <c r="N224" s="64"/>
    </row>
    <row r="225" spans="1:14" x14ac:dyDescent="0.2">
      <c r="A225" s="58"/>
      <c r="B225" s="61"/>
      <c r="E225" s="63"/>
      <c r="F225" s="64"/>
      <c r="G225" s="63"/>
      <c r="H225" s="64"/>
      <c r="I225" s="65"/>
      <c r="J225" s="65"/>
      <c r="K225" s="63"/>
      <c r="L225" s="64"/>
      <c r="M225" s="63"/>
      <c r="N225" s="64"/>
    </row>
    <row r="226" spans="1:14" x14ac:dyDescent="0.2">
      <c r="A226" s="58"/>
      <c r="B226" s="61"/>
      <c r="E226" s="63"/>
      <c r="F226" s="64"/>
      <c r="G226" s="63"/>
      <c r="H226" s="64"/>
      <c r="I226" s="65"/>
      <c r="J226" s="65"/>
      <c r="K226" s="63"/>
      <c r="L226" s="64"/>
      <c r="M226" s="63"/>
      <c r="N226" s="64"/>
    </row>
    <row r="227" spans="1:14" x14ac:dyDescent="0.2">
      <c r="A227" s="58"/>
      <c r="B227" s="61"/>
      <c r="E227" s="63"/>
      <c r="F227" s="64"/>
      <c r="G227" s="63"/>
      <c r="H227" s="64"/>
      <c r="I227" s="65"/>
      <c r="J227" s="65"/>
      <c r="K227" s="63"/>
      <c r="L227" s="64"/>
      <c r="M227" s="63"/>
      <c r="N227" s="64"/>
    </row>
    <row r="228" spans="1:14" x14ac:dyDescent="0.2">
      <c r="A228" s="58"/>
      <c r="B228" s="61"/>
      <c r="E228" s="63"/>
      <c r="F228" s="64"/>
      <c r="G228" s="63"/>
      <c r="H228" s="64"/>
      <c r="I228" s="65"/>
      <c r="J228" s="65"/>
      <c r="K228" s="63"/>
      <c r="L228" s="64"/>
      <c r="M228" s="63"/>
      <c r="N228" s="64"/>
    </row>
    <row r="229" spans="1:14" x14ac:dyDescent="0.2">
      <c r="A229" s="58"/>
      <c r="B229" s="61"/>
      <c r="E229" s="63"/>
      <c r="F229" s="64"/>
      <c r="G229" s="63"/>
      <c r="H229" s="64"/>
      <c r="I229" s="65"/>
      <c r="J229" s="65"/>
      <c r="K229" s="63"/>
      <c r="L229" s="64"/>
      <c r="M229" s="63"/>
      <c r="N229" s="64"/>
    </row>
    <row r="230" spans="1:14" x14ac:dyDescent="0.2">
      <c r="A230" s="58"/>
      <c r="B230" s="61"/>
      <c r="E230" s="63"/>
      <c r="F230" s="64"/>
      <c r="G230" s="63"/>
      <c r="H230" s="64"/>
      <c r="I230" s="65"/>
      <c r="J230" s="65"/>
      <c r="K230" s="63"/>
      <c r="L230" s="64"/>
      <c r="M230" s="63"/>
      <c r="N230" s="64"/>
    </row>
    <row r="231" spans="1:14" x14ac:dyDescent="0.2">
      <c r="A231" s="58"/>
      <c r="B231" s="61"/>
      <c r="E231" s="63"/>
      <c r="F231" s="64"/>
      <c r="G231" s="63"/>
      <c r="H231" s="64"/>
      <c r="I231" s="65"/>
      <c r="J231" s="65"/>
      <c r="K231" s="63"/>
      <c r="L231" s="64"/>
      <c r="M231" s="63"/>
      <c r="N231" s="64"/>
    </row>
    <row r="232" spans="1:14" x14ac:dyDescent="0.2">
      <c r="A232" s="58"/>
      <c r="B232" s="61"/>
      <c r="E232" s="63"/>
      <c r="F232" s="64"/>
      <c r="G232" s="63"/>
      <c r="H232" s="64"/>
      <c r="I232" s="65"/>
      <c r="J232" s="65"/>
      <c r="K232" s="63"/>
      <c r="L232" s="64"/>
      <c r="M232" s="63"/>
      <c r="N232" s="64"/>
    </row>
    <row r="233" spans="1:14" x14ac:dyDescent="0.2">
      <c r="A233" s="58"/>
      <c r="B233" s="61"/>
      <c r="E233" s="63"/>
      <c r="F233" s="64"/>
      <c r="G233" s="63"/>
      <c r="H233" s="64"/>
      <c r="I233" s="65"/>
      <c r="J233" s="65"/>
      <c r="K233" s="63"/>
      <c r="L233" s="64"/>
      <c r="M233" s="63"/>
      <c r="N233" s="64"/>
    </row>
    <row r="234" spans="1:14" x14ac:dyDescent="0.2">
      <c r="A234" s="58"/>
      <c r="B234" s="61"/>
      <c r="E234" s="63"/>
      <c r="F234" s="64"/>
      <c r="G234" s="63"/>
      <c r="H234" s="64"/>
      <c r="I234" s="65"/>
      <c r="J234" s="65"/>
      <c r="K234" s="63"/>
      <c r="L234" s="64"/>
      <c r="M234" s="63"/>
      <c r="N234" s="64"/>
    </row>
    <row r="235" spans="1:14" x14ac:dyDescent="0.2">
      <c r="A235" s="58"/>
      <c r="B235" s="61"/>
      <c r="E235" s="63"/>
      <c r="F235" s="64"/>
      <c r="G235" s="63"/>
      <c r="H235" s="64"/>
      <c r="I235" s="65"/>
      <c r="J235" s="65"/>
      <c r="K235" s="63"/>
      <c r="L235" s="64"/>
      <c r="M235" s="63"/>
      <c r="N235" s="64"/>
    </row>
    <row r="236" spans="1:14" x14ac:dyDescent="0.2">
      <c r="A236" s="58"/>
      <c r="B236" s="61"/>
      <c r="E236" s="63"/>
      <c r="F236" s="64"/>
      <c r="G236" s="63"/>
      <c r="H236" s="64"/>
      <c r="I236" s="65"/>
      <c r="J236" s="65"/>
      <c r="K236" s="63"/>
      <c r="L236" s="64"/>
      <c r="M236" s="63"/>
      <c r="N236" s="64"/>
    </row>
    <row r="237" spans="1:14" x14ac:dyDescent="0.2">
      <c r="A237" s="58"/>
      <c r="B237" s="61"/>
      <c r="E237" s="63"/>
      <c r="F237" s="64"/>
      <c r="G237" s="63"/>
      <c r="H237" s="64"/>
      <c r="I237" s="65"/>
      <c r="J237" s="65"/>
      <c r="K237" s="63"/>
      <c r="L237" s="64"/>
      <c r="M237" s="63"/>
      <c r="N237" s="64"/>
    </row>
    <row r="238" spans="1:14" x14ac:dyDescent="0.2">
      <c r="A238" s="58"/>
      <c r="B238" s="61"/>
      <c r="E238" s="63"/>
      <c r="F238" s="64"/>
      <c r="G238" s="63"/>
      <c r="H238" s="64"/>
      <c r="I238" s="65"/>
      <c r="J238" s="65"/>
      <c r="K238" s="63"/>
      <c r="L238" s="64"/>
      <c r="M238" s="63"/>
      <c r="N238" s="64"/>
    </row>
    <row r="239" spans="1:14" x14ac:dyDescent="0.2">
      <c r="A239" s="58"/>
      <c r="B239" s="61"/>
      <c r="E239" s="63"/>
      <c r="F239" s="64"/>
      <c r="G239" s="63"/>
      <c r="H239" s="64"/>
      <c r="I239" s="65"/>
      <c r="J239" s="65"/>
      <c r="K239" s="63"/>
      <c r="L239" s="64"/>
      <c r="M239" s="63"/>
      <c r="N239" s="64"/>
    </row>
    <row r="240" spans="1:14" x14ac:dyDescent="0.2">
      <c r="A240" s="58"/>
      <c r="B240" s="61"/>
      <c r="E240" s="63"/>
      <c r="F240" s="64"/>
      <c r="G240" s="63"/>
      <c r="H240" s="64"/>
      <c r="I240" s="65"/>
      <c r="J240" s="65"/>
      <c r="K240" s="63"/>
      <c r="L240" s="64"/>
      <c r="M240" s="63"/>
      <c r="N240" s="64"/>
    </row>
    <row r="241" spans="1:14" x14ac:dyDescent="0.2">
      <c r="A241" s="58"/>
      <c r="B241" s="61"/>
      <c r="E241" s="63"/>
      <c r="F241" s="64"/>
      <c r="G241" s="63"/>
      <c r="H241" s="64"/>
      <c r="I241" s="65"/>
      <c r="J241" s="65"/>
      <c r="K241" s="63"/>
      <c r="L241" s="64"/>
      <c r="M241" s="63"/>
      <c r="N241" s="64"/>
    </row>
    <row r="242" spans="1:14" x14ac:dyDescent="0.2">
      <c r="A242" s="58"/>
      <c r="B242" s="61"/>
      <c r="E242" s="63"/>
      <c r="F242" s="64"/>
      <c r="G242" s="63"/>
      <c r="H242" s="64"/>
      <c r="I242" s="65"/>
      <c r="J242" s="65"/>
      <c r="K242" s="63"/>
      <c r="L242" s="64"/>
      <c r="M242" s="63"/>
      <c r="N242" s="64"/>
    </row>
    <row r="243" spans="1:14" x14ac:dyDescent="0.2">
      <c r="A243" s="58"/>
      <c r="B243" s="61"/>
      <c r="E243" s="63"/>
      <c r="F243" s="64"/>
      <c r="G243" s="63"/>
      <c r="H243" s="64"/>
      <c r="I243" s="65"/>
      <c r="J243" s="65"/>
      <c r="K243" s="63"/>
      <c r="L243" s="64"/>
      <c r="M243" s="63"/>
      <c r="N243" s="64"/>
    </row>
    <row r="244" spans="1:14" x14ac:dyDescent="0.2">
      <c r="A244" s="58"/>
      <c r="B244" s="61"/>
      <c r="E244" s="63"/>
      <c r="F244" s="64"/>
      <c r="G244" s="63"/>
      <c r="H244" s="64"/>
      <c r="I244" s="65"/>
      <c r="J244" s="65"/>
      <c r="K244" s="63"/>
      <c r="L244" s="64"/>
      <c r="M244" s="63"/>
      <c r="N244" s="64"/>
    </row>
    <row r="245" spans="1:14" x14ac:dyDescent="0.2">
      <c r="A245" s="58"/>
      <c r="B245" s="61"/>
      <c r="E245" s="63"/>
      <c r="F245" s="64"/>
      <c r="G245" s="63"/>
      <c r="H245" s="64"/>
      <c r="I245" s="65"/>
      <c r="J245" s="65"/>
      <c r="K245" s="63"/>
      <c r="L245" s="64"/>
      <c r="M245" s="63"/>
      <c r="N245" s="64"/>
    </row>
    <row r="246" spans="1:14" x14ac:dyDescent="0.2">
      <c r="A246" s="58"/>
      <c r="B246" s="61"/>
      <c r="E246" s="63"/>
      <c r="F246" s="64"/>
      <c r="G246" s="63"/>
      <c r="H246" s="64"/>
      <c r="I246" s="65"/>
      <c r="J246" s="65"/>
      <c r="K246" s="63"/>
      <c r="L246" s="64"/>
      <c r="M246" s="63"/>
      <c r="N246" s="64"/>
    </row>
    <row r="247" spans="1:14" x14ac:dyDescent="0.2">
      <c r="A247" s="58"/>
      <c r="B247" s="61"/>
      <c r="E247" s="63"/>
      <c r="F247" s="64"/>
      <c r="G247" s="63"/>
      <c r="H247" s="64"/>
      <c r="I247" s="65"/>
      <c r="J247" s="65"/>
      <c r="K247" s="63"/>
      <c r="L247" s="64"/>
      <c r="M247" s="63"/>
      <c r="N247" s="64"/>
    </row>
    <row r="248" spans="1:14" x14ac:dyDescent="0.2">
      <c r="A248" s="58"/>
      <c r="B248" s="61"/>
      <c r="E248" s="63"/>
      <c r="F248" s="64"/>
      <c r="G248" s="63"/>
      <c r="H248" s="64"/>
      <c r="I248" s="65"/>
      <c r="J248" s="65"/>
      <c r="K248" s="63"/>
      <c r="L248" s="64"/>
      <c r="M248" s="63"/>
      <c r="N248" s="64"/>
    </row>
    <row r="249" spans="1:14" x14ac:dyDescent="0.2">
      <c r="A249" s="58"/>
      <c r="B249" s="61"/>
      <c r="E249" s="63"/>
      <c r="F249" s="64"/>
      <c r="G249" s="63"/>
      <c r="H249" s="64"/>
      <c r="I249" s="65"/>
      <c r="J249" s="65"/>
      <c r="K249" s="63"/>
      <c r="L249" s="64"/>
      <c r="M249" s="63"/>
      <c r="N249" s="64"/>
    </row>
    <row r="250" spans="1:14" x14ac:dyDescent="0.2">
      <c r="A250" s="58"/>
      <c r="B250" s="61"/>
      <c r="E250" s="63"/>
      <c r="F250" s="64"/>
      <c r="G250" s="63"/>
      <c r="H250" s="64"/>
      <c r="I250" s="65"/>
      <c r="J250" s="65"/>
      <c r="K250" s="63"/>
      <c r="L250" s="64"/>
      <c r="M250" s="63"/>
      <c r="N250" s="64"/>
    </row>
    <row r="251" spans="1:14" x14ac:dyDescent="0.2">
      <c r="A251" s="58"/>
      <c r="B251" s="61"/>
      <c r="E251" s="63"/>
      <c r="F251" s="64"/>
      <c r="G251" s="63"/>
      <c r="H251" s="64"/>
      <c r="I251" s="65"/>
      <c r="J251" s="65"/>
      <c r="K251" s="63"/>
      <c r="L251" s="64"/>
      <c r="M251" s="63"/>
      <c r="N251" s="64"/>
    </row>
    <row r="252" spans="1:14" x14ac:dyDescent="0.2">
      <c r="A252" s="58"/>
      <c r="B252" s="61"/>
      <c r="E252" s="63"/>
      <c r="F252" s="64"/>
      <c r="G252" s="63"/>
      <c r="H252" s="64"/>
      <c r="I252" s="65"/>
      <c r="J252" s="65"/>
      <c r="K252" s="63"/>
      <c r="L252" s="64"/>
      <c r="M252" s="63"/>
      <c r="N252" s="64"/>
    </row>
    <row r="253" spans="1:14" x14ac:dyDescent="0.2">
      <c r="A253" s="58"/>
      <c r="B253" s="61"/>
      <c r="E253" s="63"/>
      <c r="F253" s="64"/>
      <c r="G253" s="63"/>
      <c r="H253" s="64"/>
      <c r="I253" s="65"/>
      <c r="J253" s="65"/>
      <c r="K253" s="63"/>
      <c r="L253" s="64"/>
      <c r="M253" s="63"/>
      <c r="N253" s="64"/>
    </row>
    <row r="254" spans="1:14" x14ac:dyDescent="0.2">
      <c r="A254" s="58"/>
      <c r="B254" s="61"/>
      <c r="E254" s="63"/>
      <c r="F254" s="64"/>
      <c r="G254" s="63"/>
      <c r="H254" s="64"/>
      <c r="I254" s="65"/>
      <c r="J254" s="65"/>
      <c r="K254" s="63"/>
      <c r="L254" s="64"/>
      <c r="M254" s="63"/>
      <c r="N254" s="64"/>
    </row>
    <row r="255" spans="1:14" x14ac:dyDescent="0.2">
      <c r="A255" s="58"/>
      <c r="B255" s="61"/>
      <c r="E255" s="63"/>
      <c r="F255" s="64"/>
      <c r="G255" s="63"/>
      <c r="H255" s="64"/>
      <c r="I255" s="65"/>
      <c r="J255" s="65"/>
      <c r="K255" s="63"/>
      <c r="L255" s="64"/>
      <c r="M255" s="63"/>
      <c r="N255" s="64"/>
    </row>
    <row r="256" spans="1:14" x14ac:dyDescent="0.2">
      <c r="A256" s="58"/>
      <c r="B256" s="61"/>
      <c r="E256" s="63"/>
      <c r="F256" s="64"/>
      <c r="G256" s="63"/>
      <c r="H256" s="64"/>
      <c r="I256" s="65"/>
      <c r="J256" s="65"/>
      <c r="K256" s="63"/>
      <c r="L256" s="64"/>
      <c r="M256" s="63"/>
      <c r="N256" s="64"/>
    </row>
    <row r="257" spans="1:14" x14ac:dyDescent="0.2">
      <c r="A257" s="58"/>
      <c r="B257" s="61"/>
      <c r="E257" s="63"/>
      <c r="F257" s="64"/>
      <c r="G257" s="63"/>
      <c r="H257" s="64"/>
      <c r="I257" s="65"/>
      <c r="J257" s="65"/>
      <c r="K257" s="63"/>
      <c r="L257" s="64"/>
      <c r="M257" s="63"/>
      <c r="N257" s="64"/>
    </row>
    <row r="258" spans="1:14" x14ac:dyDescent="0.2">
      <c r="A258" s="58"/>
      <c r="B258" s="61"/>
      <c r="E258" s="63"/>
      <c r="F258" s="64"/>
      <c r="G258" s="63"/>
      <c r="H258" s="64"/>
      <c r="I258" s="65"/>
      <c r="J258" s="65"/>
      <c r="K258" s="63"/>
      <c r="L258" s="64"/>
      <c r="M258" s="63"/>
      <c r="N258" s="64"/>
    </row>
    <row r="259" spans="1:14" x14ac:dyDescent="0.2">
      <c r="A259" s="58"/>
      <c r="B259" s="61"/>
      <c r="E259" s="63"/>
      <c r="F259" s="64"/>
      <c r="G259" s="63"/>
      <c r="H259" s="64"/>
      <c r="I259" s="65"/>
      <c r="J259" s="65"/>
      <c r="K259" s="63"/>
      <c r="L259" s="64"/>
      <c r="M259" s="63"/>
      <c r="N259" s="64"/>
    </row>
    <row r="260" spans="1:14" x14ac:dyDescent="0.2">
      <c r="A260" s="58"/>
      <c r="B260" s="61"/>
      <c r="E260" s="63"/>
      <c r="F260" s="64"/>
      <c r="G260" s="63"/>
      <c r="H260" s="64"/>
      <c r="I260" s="65"/>
      <c r="J260" s="65"/>
      <c r="K260" s="63"/>
      <c r="L260" s="64"/>
      <c r="M260" s="63"/>
      <c r="N260" s="64"/>
    </row>
    <row r="261" spans="1:14" x14ac:dyDescent="0.2">
      <c r="A261" s="58"/>
      <c r="B261" s="61"/>
      <c r="E261" s="63"/>
      <c r="F261" s="64"/>
      <c r="G261" s="63"/>
      <c r="H261" s="64"/>
      <c r="I261" s="65"/>
      <c r="J261" s="65"/>
      <c r="K261" s="63"/>
      <c r="L261" s="64"/>
      <c r="M261" s="63"/>
      <c r="N261" s="64"/>
    </row>
    <row r="262" spans="1:14" x14ac:dyDescent="0.2">
      <c r="A262" s="58"/>
      <c r="B262" s="61"/>
      <c r="E262" s="63"/>
      <c r="F262" s="64"/>
      <c r="G262" s="63"/>
      <c r="H262" s="64"/>
      <c r="I262" s="65"/>
      <c r="J262" s="65"/>
      <c r="K262" s="63"/>
      <c r="L262" s="64"/>
      <c r="M262" s="63"/>
      <c r="N262" s="64"/>
    </row>
    <row r="263" spans="1:14" x14ac:dyDescent="0.2">
      <c r="A263" s="58"/>
      <c r="B263" s="61"/>
      <c r="E263" s="63"/>
      <c r="F263" s="64"/>
      <c r="G263" s="63"/>
      <c r="H263" s="64"/>
      <c r="I263" s="65"/>
      <c r="J263" s="65"/>
      <c r="K263" s="63"/>
      <c r="L263" s="64"/>
      <c r="M263" s="63"/>
      <c r="N263" s="64"/>
    </row>
    <row r="264" spans="1:14" x14ac:dyDescent="0.2">
      <c r="A264" s="58"/>
      <c r="B264" s="61"/>
      <c r="E264" s="63"/>
      <c r="F264" s="64"/>
      <c r="G264" s="63"/>
      <c r="H264" s="64"/>
      <c r="I264" s="65"/>
      <c r="J264" s="65"/>
      <c r="K264" s="63"/>
      <c r="L264" s="64"/>
      <c r="M264" s="63"/>
      <c r="N264" s="64"/>
    </row>
    <row r="265" spans="1:14" x14ac:dyDescent="0.2">
      <c r="A265" s="58"/>
      <c r="B265" s="61"/>
      <c r="E265" s="63"/>
      <c r="F265" s="64"/>
      <c r="G265" s="63"/>
      <c r="H265" s="64"/>
      <c r="I265" s="65"/>
      <c r="J265" s="65"/>
      <c r="K265" s="63"/>
      <c r="L265" s="64"/>
      <c r="M265" s="63"/>
      <c r="N265" s="64"/>
    </row>
    <row r="266" spans="1:14" x14ac:dyDescent="0.2">
      <c r="A266" s="58"/>
      <c r="B266" s="61"/>
      <c r="E266" s="63"/>
      <c r="F266" s="64"/>
      <c r="G266" s="63"/>
      <c r="H266" s="64"/>
      <c r="I266" s="65"/>
      <c r="J266" s="65"/>
      <c r="K266" s="63"/>
      <c r="L266" s="64"/>
      <c r="M266" s="63"/>
      <c r="N266" s="64"/>
    </row>
    <row r="267" spans="1:14" x14ac:dyDescent="0.2">
      <c r="A267" s="58"/>
      <c r="B267" s="61"/>
      <c r="E267" s="63"/>
      <c r="F267" s="64"/>
      <c r="G267" s="63"/>
      <c r="H267" s="64"/>
      <c r="I267" s="65"/>
      <c r="J267" s="65"/>
      <c r="K267" s="63"/>
      <c r="L267" s="64"/>
      <c r="M267" s="63"/>
      <c r="N267" s="64"/>
    </row>
    <row r="268" spans="1:14" x14ac:dyDescent="0.2">
      <c r="A268" s="58"/>
      <c r="B268" s="61"/>
      <c r="E268" s="63"/>
      <c r="F268" s="64"/>
      <c r="G268" s="63"/>
      <c r="H268" s="64"/>
      <c r="I268" s="65"/>
      <c r="J268" s="65"/>
      <c r="K268" s="63"/>
      <c r="L268" s="64"/>
      <c r="M268" s="63"/>
      <c r="N268" s="64"/>
    </row>
    <row r="269" spans="1:14" x14ac:dyDescent="0.2">
      <c r="A269" s="58"/>
      <c r="B269" s="61"/>
      <c r="E269" s="63"/>
      <c r="F269" s="64"/>
      <c r="G269" s="63"/>
      <c r="H269" s="64"/>
      <c r="I269" s="65"/>
      <c r="J269" s="65"/>
      <c r="K269" s="63"/>
      <c r="L269" s="64"/>
      <c r="M269" s="63"/>
      <c r="N269" s="64"/>
    </row>
    <row r="270" spans="1:14" x14ac:dyDescent="0.2">
      <c r="A270" s="58"/>
      <c r="B270" s="61"/>
      <c r="E270" s="63"/>
      <c r="F270" s="64"/>
      <c r="G270" s="63"/>
      <c r="H270" s="64"/>
      <c r="I270" s="65"/>
      <c r="J270" s="65"/>
      <c r="K270" s="63"/>
      <c r="L270" s="64"/>
      <c r="M270" s="63"/>
      <c r="N270" s="64"/>
    </row>
    <row r="271" spans="1:14" x14ac:dyDescent="0.2">
      <c r="A271" s="58"/>
      <c r="B271" s="61"/>
      <c r="E271" s="63"/>
      <c r="F271" s="64"/>
      <c r="G271" s="63"/>
      <c r="H271" s="64"/>
      <c r="I271" s="65"/>
      <c r="J271" s="65"/>
      <c r="K271" s="63"/>
      <c r="L271" s="64"/>
      <c r="M271" s="63"/>
      <c r="N271" s="64"/>
    </row>
    <row r="272" spans="1:14" x14ac:dyDescent="0.2">
      <c r="A272" s="58"/>
      <c r="B272" s="61"/>
      <c r="E272" s="63"/>
      <c r="F272" s="64"/>
      <c r="G272" s="63"/>
      <c r="H272" s="64"/>
      <c r="I272" s="65"/>
      <c r="J272" s="65"/>
      <c r="K272" s="63"/>
      <c r="L272" s="64"/>
      <c r="M272" s="63"/>
      <c r="N272" s="64"/>
    </row>
    <row r="273" spans="1:14" x14ac:dyDescent="0.2">
      <c r="A273" s="58"/>
      <c r="B273" s="61"/>
      <c r="E273" s="63"/>
      <c r="F273" s="64"/>
      <c r="G273" s="63"/>
      <c r="H273" s="64"/>
      <c r="I273" s="65"/>
      <c r="J273" s="65"/>
      <c r="K273" s="63"/>
      <c r="L273" s="64"/>
      <c r="M273" s="63"/>
      <c r="N273" s="64"/>
    </row>
    <row r="274" spans="1:14" x14ac:dyDescent="0.2">
      <c r="A274" s="58"/>
      <c r="B274" s="61"/>
      <c r="E274" s="63"/>
      <c r="F274" s="64"/>
      <c r="G274" s="63"/>
      <c r="H274" s="64"/>
      <c r="I274" s="65"/>
      <c r="J274" s="65"/>
      <c r="K274" s="63"/>
      <c r="L274" s="64"/>
      <c r="M274" s="63"/>
      <c r="N274" s="64"/>
    </row>
    <row r="275" spans="1:14" x14ac:dyDescent="0.2">
      <c r="A275" s="58"/>
      <c r="B275" s="61"/>
      <c r="E275" s="63"/>
      <c r="F275" s="64"/>
      <c r="G275" s="63"/>
      <c r="H275" s="64"/>
      <c r="I275" s="65"/>
      <c r="J275" s="65"/>
      <c r="K275" s="63"/>
      <c r="L275" s="64"/>
      <c r="M275" s="63"/>
      <c r="N275" s="64"/>
    </row>
    <row r="276" spans="1:14" x14ac:dyDescent="0.2">
      <c r="A276" s="58"/>
      <c r="B276" s="61"/>
      <c r="E276" s="63"/>
      <c r="F276" s="64"/>
      <c r="G276" s="63"/>
      <c r="H276" s="64"/>
      <c r="I276" s="65"/>
      <c r="J276" s="65"/>
      <c r="K276" s="63"/>
      <c r="L276" s="64"/>
      <c r="M276" s="63"/>
      <c r="N276" s="64"/>
    </row>
    <row r="277" spans="1:14" x14ac:dyDescent="0.2">
      <c r="A277" s="58"/>
      <c r="B277" s="61"/>
      <c r="E277" s="63"/>
      <c r="F277" s="64"/>
      <c r="G277" s="63"/>
      <c r="H277" s="64"/>
      <c r="I277" s="65"/>
      <c r="J277" s="65"/>
      <c r="K277" s="63"/>
      <c r="L277" s="64"/>
      <c r="M277" s="63"/>
      <c r="N277" s="64"/>
    </row>
    <row r="278" spans="1:14" x14ac:dyDescent="0.2">
      <c r="A278" s="58"/>
      <c r="B278" s="61"/>
      <c r="E278" s="63"/>
      <c r="F278" s="64"/>
      <c r="G278" s="63"/>
      <c r="H278" s="64"/>
      <c r="I278" s="65"/>
      <c r="J278" s="65"/>
      <c r="K278" s="63"/>
      <c r="L278" s="64"/>
      <c r="M278" s="63"/>
      <c r="N278" s="64"/>
    </row>
    <row r="279" spans="1:14" x14ac:dyDescent="0.2">
      <c r="A279" s="58"/>
      <c r="B279" s="61"/>
      <c r="E279" s="63"/>
      <c r="F279" s="64"/>
      <c r="G279" s="63"/>
      <c r="H279" s="64"/>
      <c r="I279" s="65"/>
      <c r="J279" s="65"/>
      <c r="K279" s="63"/>
      <c r="L279" s="64"/>
      <c r="M279" s="63"/>
      <c r="N279" s="64"/>
    </row>
    <row r="280" spans="1:14" x14ac:dyDescent="0.2">
      <c r="A280" s="58"/>
      <c r="B280" s="61"/>
      <c r="E280" s="63"/>
      <c r="F280" s="64"/>
      <c r="G280" s="63"/>
      <c r="H280" s="64"/>
      <c r="I280" s="65"/>
      <c r="J280" s="65"/>
      <c r="K280" s="63"/>
      <c r="L280" s="64"/>
      <c r="M280" s="63"/>
      <c r="N280" s="64"/>
    </row>
    <row r="281" spans="1:14" x14ac:dyDescent="0.2">
      <c r="A281" s="58"/>
      <c r="B281" s="61"/>
      <c r="E281" s="63"/>
      <c r="F281" s="64"/>
      <c r="G281" s="63"/>
      <c r="H281" s="64"/>
      <c r="I281" s="65"/>
      <c r="J281" s="65"/>
      <c r="K281" s="63"/>
      <c r="L281" s="64"/>
      <c r="M281" s="63"/>
      <c r="N281" s="64"/>
    </row>
    <row r="282" spans="1:14" x14ac:dyDescent="0.2">
      <c r="A282" s="58"/>
      <c r="B282" s="61"/>
      <c r="E282" s="63"/>
      <c r="F282" s="64"/>
      <c r="G282" s="63"/>
      <c r="H282" s="64"/>
      <c r="I282" s="65"/>
      <c r="J282" s="65"/>
      <c r="K282" s="63"/>
      <c r="L282" s="64"/>
      <c r="M282" s="63"/>
      <c r="N282" s="64"/>
    </row>
    <row r="283" spans="1:14" x14ac:dyDescent="0.2">
      <c r="A283" s="58"/>
      <c r="B283" s="61"/>
      <c r="E283" s="63"/>
      <c r="F283" s="64"/>
      <c r="G283" s="63"/>
      <c r="H283" s="64"/>
      <c r="I283" s="65"/>
      <c r="J283" s="65"/>
      <c r="K283" s="63"/>
      <c r="L283" s="64"/>
      <c r="M283" s="63"/>
      <c r="N283" s="64"/>
    </row>
    <row r="284" spans="1:14" x14ac:dyDescent="0.2">
      <c r="A284" s="58"/>
      <c r="B284" s="61"/>
      <c r="E284" s="63"/>
      <c r="F284" s="64"/>
      <c r="G284" s="63"/>
      <c r="H284" s="64"/>
      <c r="I284" s="65"/>
      <c r="J284" s="65"/>
      <c r="K284" s="63"/>
      <c r="L284" s="64"/>
      <c r="M284" s="63"/>
      <c r="N284" s="64"/>
    </row>
    <row r="285" spans="1:14" x14ac:dyDescent="0.2">
      <c r="A285" s="58"/>
      <c r="B285" s="61"/>
      <c r="E285" s="63"/>
      <c r="F285" s="64"/>
      <c r="G285" s="63"/>
      <c r="H285" s="64"/>
      <c r="I285" s="65"/>
      <c r="J285" s="65"/>
      <c r="K285" s="63"/>
      <c r="L285" s="64"/>
      <c r="M285" s="63"/>
      <c r="N285" s="64"/>
    </row>
    <row r="286" spans="1:14" x14ac:dyDescent="0.2">
      <c r="A286" s="58"/>
      <c r="B286" s="61"/>
      <c r="E286" s="63"/>
      <c r="F286" s="64"/>
      <c r="G286" s="63"/>
      <c r="H286" s="64"/>
      <c r="I286" s="65"/>
      <c r="J286" s="65"/>
      <c r="K286" s="63"/>
      <c r="L286" s="64"/>
      <c r="M286" s="63"/>
      <c r="N286" s="64"/>
    </row>
    <row r="287" spans="1:14" x14ac:dyDescent="0.2">
      <c r="A287" s="58"/>
      <c r="B287" s="61"/>
      <c r="E287" s="63"/>
      <c r="F287" s="64"/>
      <c r="G287" s="63"/>
      <c r="H287" s="64"/>
      <c r="I287" s="65"/>
      <c r="J287" s="65"/>
      <c r="K287" s="63"/>
      <c r="L287" s="64"/>
      <c r="M287" s="63"/>
      <c r="N287" s="64"/>
    </row>
    <row r="288" spans="1:14" x14ac:dyDescent="0.2">
      <c r="A288" s="58"/>
      <c r="B288" s="61"/>
      <c r="E288" s="63"/>
      <c r="F288" s="64"/>
      <c r="G288" s="63"/>
      <c r="H288" s="64"/>
      <c r="I288" s="65"/>
      <c r="J288" s="65"/>
      <c r="K288" s="63"/>
      <c r="L288" s="64"/>
      <c r="M288" s="63"/>
      <c r="N288" s="64"/>
    </row>
    <row r="289" spans="1:14" x14ac:dyDescent="0.2">
      <c r="A289" s="58"/>
      <c r="B289" s="61"/>
      <c r="E289" s="63"/>
      <c r="F289" s="64"/>
      <c r="G289" s="63"/>
      <c r="H289" s="64"/>
      <c r="I289" s="65"/>
      <c r="J289" s="65"/>
      <c r="K289" s="63"/>
      <c r="L289" s="64"/>
      <c r="M289" s="63"/>
      <c r="N289" s="64"/>
    </row>
    <row r="290" spans="1:14" x14ac:dyDescent="0.2">
      <c r="A290" s="58"/>
      <c r="B290" s="61"/>
      <c r="E290" s="63"/>
      <c r="F290" s="64"/>
      <c r="G290" s="63"/>
      <c r="H290" s="64"/>
      <c r="I290" s="65"/>
      <c r="J290" s="65"/>
      <c r="K290" s="63"/>
      <c r="L290" s="64"/>
      <c r="M290" s="63"/>
      <c r="N290" s="64"/>
    </row>
    <row r="291" spans="1:14" x14ac:dyDescent="0.2">
      <c r="A291" s="58"/>
      <c r="B291" s="61"/>
      <c r="E291" s="63"/>
      <c r="F291" s="64"/>
      <c r="G291" s="63"/>
      <c r="H291" s="64"/>
      <c r="I291" s="65"/>
      <c r="J291" s="65"/>
      <c r="K291" s="63"/>
      <c r="L291" s="64"/>
      <c r="M291" s="63"/>
      <c r="N291" s="64"/>
    </row>
    <row r="292" spans="1:14" x14ac:dyDescent="0.2">
      <c r="A292" s="58"/>
      <c r="B292" s="61"/>
      <c r="E292" s="63"/>
      <c r="F292" s="64"/>
      <c r="G292" s="63"/>
      <c r="H292" s="64"/>
      <c r="I292" s="65"/>
      <c r="J292" s="65"/>
      <c r="K292" s="63"/>
      <c r="L292" s="64"/>
      <c r="M292" s="63"/>
      <c r="N292" s="64"/>
    </row>
    <row r="293" spans="1:14" x14ac:dyDescent="0.2">
      <c r="A293" s="58"/>
      <c r="B293" s="61"/>
      <c r="E293" s="63"/>
      <c r="F293" s="64"/>
      <c r="G293" s="63"/>
      <c r="H293" s="64"/>
      <c r="I293" s="65"/>
      <c r="J293" s="65"/>
      <c r="K293" s="63"/>
      <c r="L293" s="64"/>
      <c r="M293" s="63"/>
      <c r="N293" s="64"/>
    </row>
    <row r="294" spans="1:14" x14ac:dyDescent="0.2">
      <c r="A294" s="58"/>
      <c r="B294" s="61"/>
      <c r="E294" s="63"/>
      <c r="F294" s="64"/>
      <c r="G294" s="63"/>
      <c r="H294" s="64"/>
      <c r="I294" s="65"/>
      <c r="J294" s="65"/>
      <c r="K294" s="63"/>
      <c r="L294" s="64"/>
      <c r="M294" s="63"/>
      <c r="N294" s="64"/>
    </row>
    <row r="295" spans="1:14" x14ac:dyDescent="0.2">
      <c r="A295" s="58"/>
      <c r="B295" s="61"/>
      <c r="E295" s="63"/>
      <c r="F295" s="64"/>
      <c r="G295" s="63"/>
      <c r="H295" s="64"/>
      <c r="I295" s="65"/>
      <c r="J295" s="65"/>
      <c r="K295" s="63"/>
      <c r="L295" s="64"/>
      <c r="M295" s="63"/>
      <c r="N295" s="64"/>
    </row>
    <row r="296" spans="1:14" x14ac:dyDescent="0.2">
      <c r="A296" s="58"/>
      <c r="B296" s="61"/>
      <c r="E296" s="63"/>
      <c r="F296" s="64"/>
      <c r="G296" s="63"/>
      <c r="H296" s="64"/>
      <c r="I296" s="65"/>
      <c r="J296" s="65"/>
      <c r="K296" s="63"/>
      <c r="L296" s="64"/>
      <c r="M296" s="63"/>
      <c r="N296" s="64"/>
    </row>
    <row r="297" spans="1:14" x14ac:dyDescent="0.2">
      <c r="A297" s="58"/>
      <c r="B297" s="61"/>
      <c r="E297" s="63"/>
      <c r="F297" s="64"/>
      <c r="G297" s="63"/>
      <c r="H297" s="64"/>
      <c r="I297" s="65"/>
      <c r="J297" s="65"/>
      <c r="K297" s="63"/>
      <c r="L297" s="64"/>
      <c r="M297" s="63"/>
      <c r="N297" s="64"/>
    </row>
    <row r="298" spans="1:14" x14ac:dyDescent="0.2">
      <c r="A298" s="58"/>
      <c r="B298" s="61"/>
      <c r="E298" s="63"/>
      <c r="F298" s="64"/>
      <c r="G298" s="63"/>
      <c r="H298" s="64"/>
      <c r="I298" s="65"/>
      <c r="J298" s="65"/>
      <c r="K298" s="63"/>
      <c r="L298" s="64"/>
      <c r="M298" s="63"/>
      <c r="N298" s="64"/>
    </row>
    <row r="299" spans="1:14" x14ac:dyDescent="0.2">
      <c r="A299" s="58"/>
      <c r="B299" s="61"/>
      <c r="E299" s="63"/>
      <c r="F299" s="64"/>
      <c r="G299" s="63"/>
      <c r="H299" s="64"/>
      <c r="I299" s="65"/>
      <c r="J299" s="65"/>
      <c r="K299" s="63"/>
      <c r="L299" s="64"/>
      <c r="M299" s="63"/>
      <c r="N299" s="64"/>
    </row>
    <row r="300" spans="1:14" x14ac:dyDescent="0.2">
      <c r="A300" s="58"/>
      <c r="B300" s="61"/>
      <c r="E300" s="63"/>
      <c r="F300" s="64"/>
      <c r="G300" s="63"/>
      <c r="H300" s="64"/>
      <c r="I300" s="65"/>
      <c r="J300" s="65"/>
      <c r="K300" s="63"/>
      <c r="L300" s="64"/>
      <c r="M300" s="63"/>
      <c r="N300" s="64"/>
    </row>
    <row r="301" spans="1:14" x14ac:dyDescent="0.2">
      <c r="A301" s="58"/>
      <c r="B301" s="61"/>
      <c r="E301" s="63"/>
      <c r="F301" s="64"/>
      <c r="G301" s="63"/>
      <c r="H301" s="64"/>
      <c r="I301" s="65"/>
      <c r="J301" s="65"/>
      <c r="K301" s="63"/>
      <c r="L301" s="64"/>
      <c r="M301" s="63"/>
      <c r="N301" s="64"/>
    </row>
    <row r="302" spans="1:14" x14ac:dyDescent="0.2">
      <c r="A302" s="58"/>
      <c r="B302" s="61"/>
      <c r="E302" s="63"/>
      <c r="F302" s="64"/>
      <c r="G302" s="63"/>
      <c r="H302" s="64"/>
      <c r="I302" s="65"/>
      <c r="J302" s="65"/>
      <c r="K302" s="63"/>
      <c r="L302" s="64"/>
      <c r="M302" s="63"/>
      <c r="N302" s="64"/>
    </row>
    <row r="303" spans="1:14" x14ac:dyDescent="0.2">
      <c r="A303" s="58"/>
      <c r="B303" s="61"/>
      <c r="E303" s="63"/>
      <c r="F303" s="64"/>
      <c r="G303" s="63"/>
      <c r="H303" s="64"/>
      <c r="I303" s="65"/>
      <c r="J303" s="65"/>
      <c r="K303" s="63"/>
      <c r="L303" s="64"/>
      <c r="M303" s="63"/>
      <c r="N303" s="64"/>
    </row>
    <row r="304" spans="1:14" x14ac:dyDescent="0.2">
      <c r="A304" s="58"/>
      <c r="B304" s="61"/>
      <c r="E304" s="63"/>
      <c r="F304" s="64"/>
      <c r="G304" s="63"/>
      <c r="H304" s="64"/>
      <c r="I304" s="65"/>
      <c r="J304" s="65"/>
      <c r="K304" s="63"/>
      <c r="L304" s="64"/>
      <c r="M304" s="63"/>
      <c r="N304" s="64"/>
    </row>
    <row r="305" spans="1:14" x14ac:dyDescent="0.2">
      <c r="A305" s="58"/>
      <c r="B305" s="61"/>
      <c r="E305" s="63"/>
      <c r="F305" s="64"/>
      <c r="G305" s="63"/>
      <c r="H305" s="64"/>
      <c r="I305" s="65"/>
      <c r="J305" s="65"/>
      <c r="K305" s="63"/>
      <c r="L305" s="64"/>
      <c r="M305" s="63"/>
      <c r="N305" s="64"/>
    </row>
    <row r="306" spans="1:14" x14ac:dyDescent="0.2">
      <c r="A306" s="58"/>
      <c r="B306" s="61"/>
      <c r="E306" s="63"/>
      <c r="F306" s="64"/>
      <c r="G306" s="63"/>
      <c r="H306" s="64"/>
      <c r="I306" s="65"/>
      <c r="J306" s="65"/>
      <c r="K306" s="63"/>
      <c r="L306" s="64"/>
      <c r="M306" s="63"/>
      <c r="N306" s="64"/>
    </row>
    <row r="307" spans="1:14" x14ac:dyDescent="0.2">
      <c r="A307" s="58"/>
      <c r="B307" s="61"/>
      <c r="E307" s="63"/>
      <c r="F307" s="64"/>
      <c r="G307" s="63"/>
      <c r="H307" s="64"/>
      <c r="I307" s="65"/>
      <c r="J307" s="65"/>
      <c r="K307" s="63"/>
      <c r="L307" s="64"/>
      <c r="M307" s="63"/>
      <c r="N307" s="64"/>
    </row>
    <row r="308" spans="1:14" x14ac:dyDescent="0.2">
      <c r="A308" s="58"/>
      <c r="B308" s="61"/>
      <c r="E308" s="63"/>
      <c r="F308" s="64"/>
      <c r="G308" s="63"/>
      <c r="H308" s="64"/>
      <c r="I308" s="65"/>
      <c r="J308" s="65"/>
      <c r="K308" s="63"/>
      <c r="L308" s="64"/>
      <c r="M308" s="63"/>
      <c r="N308" s="64"/>
    </row>
    <row r="309" spans="1:14" x14ac:dyDescent="0.2">
      <c r="A309" s="58"/>
      <c r="B309" s="61"/>
      <c r="E309" s="63"/>
      <c r="F309" s="64"/>
      <c r="G309" s="63"/>
      <c r="H309" s="64"/>
      <c r="I309" s="65"/>
      <c r="J309" s="65"/>
      <c r="K309" s="63"/>
      <c r="L309" s="64"/>
      <c r="M309" s="63"/>
      <c r="N309" s="64"/>
    </row>
    <row r="310" spans="1:14" x14ac:dyDescent="0.2">
      <c r="A310" s="58"/>
      <c r="B310" s="61"/>
      <c r="E310" s="63"/>
      <c r="F310" s="64"/>
      <c r="G310" s="63"/>
      <c r="H310" s="64"/>
      <c r="I310" s="65"/>
      <c r="J310" s="65"/>
      <c r="K310" s="63"/>
      <c r="L310" s="64"/>
      <c r="M310" s="63"/>
      <c r="N310" s="64"/>
    </row>
    <row r="311" spans="1:14" x14ac:dyDescent="0.2">
      <c r="A311" s="58"/>
      <c r="B311" s="61"/>
      <c r="E311" s="63"/>
      <c r="F311" s="64"/>
      <c r="G311" s="63"/>
      <c r="H311" s="64"/>
      <c r="I311" s="65"/>
      <c r="J311" s="65"/>
      <c r="K311" s="63"/>
      <c r="L311" s="64"/>
      <c r="M311" s="63"/>
      <c r="N311" s="64"/>
    </row>
    <row r="312" spans="1:14" x14ac:dyDescent="0.2">
      <c r="A312" s="58"/>
      <c r="B312" s="61"/>
      <c r="E312" s="63"/>
      <c r="F312" s="64"/>
      <c r="G312" s="63"/>
      <c r="H312" s="64"/>
      <c r="I312" s="65"/>
      <c r="J312" s="65"/>
      <c r="K312" s="63"/>
      <c r="L312" s="64"/>
      <c r="M312" s="63"/>
      <c r="N312" s="64"/>
    </row>
    <row r="313" spans="1:14" x14ac:dyDescent="0.2">
      <c r="A313" s="58"/>
      <c r="B313" s="61"/>
      <c r="E313" s="63"/>
      <c r="F313" s="64"/>
      <c r="G313" s="63"/>
      <c r="H313" s="64"/>
      <c r="I313" s="65"/>
      <c r="J313" s="65"/>
      <c r="K313" s="63"/>
      <c r="L313" s="64"/>
      <c r="M313" s="63"/>
      <c r="N313" s="64"/>
    </row>
    <row r="314" spans="1:14" x14ac:dyDescent="0.2">
      <c r="A314" s="58"/>
      <c r="B314" s="61"/>
      <c r="E314" s="63"/>
      <c r="F314" s="64"/>
      <c r="G314" s="63"/>
      <c r="H314" s="64"/>
      <c r="I314" s="65"/>
      <c r="J314" s="65"/>
      <c r="K314" s="63"/>
      <c r="L314" s="64"/>
      <c r="M314" s="63"/>
      <c r="N314" s="64"/>
    </row>
    <row r="315" spans="1:14" x14ac:dyDescent="0.2">
      <c r="A315" s="58"/>
      <c r="B315" s="61"/>
      <c r="E315" s="63"/>
      <c r="F315" s="64"/>
      <c r="G315" s="63"/>
      <c r="H315" s="64"/>
      <c r="I315" s="65"/>
      <c r="J315" s="65"/>
      <c r="K315" s="63"/>
      <c r="L315" s="64"/>
      <c r="M315" s="63"/>
      <c r="N315" s="64"/>
    </row>
    <row r="316" spans="1:14" x14ac:dyDescent="0.2">
      <c r="A316" s="58"/>
      <c r="B316" s="61"/>
      <c r="E316" s="63"/>
      <c r="F316" s="64"/>
      <c r="G316" s="63"/>
      <c r="H316" s="64"/>
      <c r="I316" s="65"/>
      <c r="J316" s="65"/>
      <c r="K316" s="63"/>
      <c r="L316" s="64"/>
      <c r="M316" s="63"/>
      <c r="N316" s="64"/>
    </row>
    <row r="317" spans="1:14" x14ac:dyDescent="0.2">
      <c r="A317" s="58"/>
      <c r="B317" s="61"/>
      <c r="E317" s="63"/>
      <c r="F317" s="64"/>
      <c r="G317" s="63"/>
      <c r="H317" s="64"/>
      <c r="I317" s="65"/>
      <c r="J317" s="65"/>
      <c r="K317" s="63"/>
      <c r="L317" s="64"/>
      <c r="M317" s="63"/>
      <c r="N317" s="64"/>
    </row>
    <row r="318" spans="1:14" x14ac:dyDescent="0.2">
      <c r="A318" s="58"/>
      <c r="B318" s="61"/>
      <c r="E318" s="63"/>
      <c r="F318" s="64"/>
      <c r="G318" s="63"/>
      <c r="H318" s="64"/>
      <c r="I318" s="65"/>
      <c r="J318" s="65"/>
      <c r="K318" s="63"/>
      <c r="L318" s="64"/>
      <c r="M318" s="63"/>
      <c r="N318" s="64"/>
    </row>
    <row r="319" spans="1:14" x14ac:dyDescent="0.2">
      <c r="A319" s="58"/>
      <c r="B319" s="61"/>
      <c r="E319" s="63"/>
      <c r="F319" s="64"/>
      <c r="G319" s="63"/>
      <c r="H319" s="64"/>
      <c r="I319" s="65"/>
      <c r="J319" s="65"/>
      <c r="K319" s="63"/>
      <c r="L319" s="64"/>
      <c r="M319" s="63"/>
      <c r="N319" s="64"/>
    </row>
    <row r="320" spans="1:14" x14ac:dyDescent="0.2">
      <c r="A320" s="58"/>
      <c r="B320" s="61"/>
      <c r="E320" s="63"/>
      <c r="F320" s="64"/>
      <c r="G320" s="63"/>
      <c r="H320" s="64"/>
      <c r="I320" s="65"/>
      <c r="J320" s="65"/>
      <c r="K320" s="63"/>
      <c r="L320" s="64"/>
      <c r="M320" s="63"/>
      <c r="N320" s="64"/>
    </row>
    <row r="321" spans="1:14" x14ac:dyDescent="0.2">
      <c r="A321" s="58"/>
      <c r="B321" s="61"/>
      <c r="E321" s="63"/>
      <c r="F321" s="64"/>
      <c r="G321" s="63"/>
      <c r="H321" s="64"/>
      <c r="I321" s="65"/>
      <c r="J321" s="65"/>
      <c r="K321" s="63"/>
      <c r="L321" s="64"/>
      <c r="M321" s="63"/>
      <c r="N321" s="64"/>
    </row>
    <row r="322" spans="1:14" x14ac:dyDescent="0.2">
      <c r="A322" s="58"/>
      <c r="B322" s="61"/>
      <c r="E322" s="63"/>
      <c r="F322" s="64"/>
      <c r="G322" s="63"/>
      <c r="H322" s="64"/>
      <c r="I322" s="65"/>
      <c r="J322" s="65"/>
      <c r="K322" s="63"/>
      <c r="L322" s="64"/>
      <c r="M322" s="63"/>
      <c r="N322" s="64"/>
    </row>
    <row r="323" spans="1:14" x14ac:dyDescent="0.2">
      <c r="A323" s="58"/>
      <c r="B323" s="61"/>
      <c r="E323" s="63"/>
      <c r="F323" s="64"/>
      <c r="G323" s="63"/>
      <c r="H323" s="64"/>
      <c r="I323" s="65"/>
      <c r="J323" s="65"/>
      <c r="K323" s="63"/>
      <c r="L323" s="64"/>
      <c r="M323" s="63"/>
      <c r="N323" s="64"/>
    </row>
    <row r="324" spans="1:14" x14ac:dyDescent="0.2">
      <c r="A324" s="58"/>
      <c r="B324" s="61"/>
      <c r="E324" s="63"/>
      <c r="F324" s="64"/>
      <c r="G324" s="63"/>
      <c r="H324" s="64"/>
      <c r="I324" s="65"/>
      <c r="J324" s="65"/>
      <c r="K324" s="63"/>
      <c r="L324" s="64"/>
      <c r="M324" s="63"/>
      <c r="N324" s="64"/>
    </row>
    <row r="325" spans="1:14" x14ac:dyDescent="0.2">
      <c r="A325" s="58"/>
      <c r="B325" s="61"/>
      <c r="E325" s="63"/>
      <c r="F325" s="64"/>
      <c r="G325" s="63"/>
      <c r="H325" s="64"/>
      <c r="I325" s="65"/>
      <c r="J325" s="65"/>
      <c r="K325" s="63"/>
      <c r="L325" s="64"/>
      <c r="M325" s="63"/>
      <c r="N325" s="64"/>
    </row>
    <row r="326" spans="1:14" x14ac:dyDescent="0.2">
      <c r="A326" s="58"/>
      <c r="B326" s="61"/>
      <c r="E326" s="63"/>
      <c r="F326" s="64"/>
      <c r="G326" s="63"/>
      <c r="H326" s="64"/>
      <c r="I326" s="65"/>
      <c r="J326" s="65"/>
      <c r="K326" s="63"/>
      <c r="L326" s="64"/>
      <c r="M326" s="63"/>
      <c r="N326" s="64"/>
    </row>
    <row r="327" spans="1:14" x14ac:dyDescent="0.2">
      <c r="A327" s="58"/>
      <c r="B327" s="61"/>
      <c r="E327" s="63"/>
      <c r="F327" s="64"/>
      <c r="G327" s="63"/>
      <c r="H327" s="64"/>
      <c r="I327" s="65"/>
      <c r="J327" s="65"/>
      <c r="K327" s="63"/>
      <c r="L327" s="64"/>
      <c r="M327" s="63"/>
      <c r="N327" s="64"/>
    </row>
    <row r="328" spans="1:14" x14ac:dyDescent="0.2">
      <c r="A328" s="58"/>
      <c r="B328" s="61"/>
      <c r="E328" s="63"/>
      <c r="F328" s="64"/>
      <c r="G328" s="63"/>
      <c r="H328" s="64"/>
      <c r="I328" s="65"/>
      <c r="J328" s="65"/>
      <c r="K328" s="63"/>
      <c r="L328" s="64"/>
      <c r="M328" s="63"/>
      <c r="N328" s="64"/>
    </row>
    <row r="329" spans="1:14" x14ac:dyDescent="0.2">
      <c r="A329" s="58"/>
      <c r="B329" s="61"/>
      <c r="E329" s="63"/>
      <c r="F329" s="64"/>
      <c r="G329" s="63"/>
      <c r="H329" s="64"/>
      <c r="I329" s="65"/>
      <c r="J329" s="65"/>
      <c r="K329" s="63"/>
      <c r="L329" s="64"/>
      <c r="M329" s="63"/>
      <c r="N329" s="64"/>
    </row>
    <row r="330" spans="1:14" x14ac:dyDescent="0.2">
      <c r="A330" s="58"/>
      <c r="B330" s="61"/>
      <c r="E330" s="63"/>
      <c r="F330" s="64"/>
      <c r="G330" s="63"/>
      <c r="H330" s="64"/>
      <c r="I330" s="65"/>
      <c r="J330" s="65"/>
      <c r="K330" s="63"/>
      <c r="L330" s="64"/>
      <c r="M330" s="63"/>
      <c r="N330" s="64"/>
    </row>
    <row r="331" spans="1:14" x14ac:dyDescent="0.2">
      <c r="A331" s="58"/>
      <c r="B331" s="61"/>
      <c r="E331" s="63"/>
      <c r="F331" s="64"/>
      <c r="G331" s="63"/>
      <c r="H331" s="64"/>
      <c r="I331" s="65"/>
      <c r="J331" s="65"/>
      <c r="K331" s="63"/>
      <c r="L331" s="64"/>
      <c r="M331" s="63"/>
      <c r="N331" s="64"/>
    </row>
    <row r="332" spans="1:14" x14ac:dyDescent="0.2">
      <c r="A332" s="58"/>
      <c r="B332" s="61"/>
      <c r="E332" s="63"/>
      <c r="F332" s="64"/>
      <c r="G332" s="63"/>
      <c r="H332" s="64"/>
      <c r="I332" s="65"/>
      <c r="J332" s="65"/>
      <c r="K332" s="63"/>
      <c r="L332" s="64"/>
      <c r="M332" s="63"/>
      <c r="N332" s="64"/>
    </row>
    <row r="333" spans="1:14" x14ac:dyDescent="0.2">
      <c r="A333" s="58"/>
      <c r="B333" s="61"/>
      <c r="E333" s="63"/>
      <c r="F333" s="64"/>
      <c r="G333" s="63"/>
      <c r="H333" s="64"/>
      <c r="I333" s="65"/>
      <c r="J333" s="65"/>
      <c r="K333" s="63"/>
      <c r="L333" s="64"/>
      <c r="M333" s="63"/>
      <c r="N333" s="64"/>
    </row>
    <row r="334" spans="1:14" x14ac:dyDescent="0.2">
      <c r="A334" s="58"/>
      <c r="B334" s="61"/>
      <c r="E334" s="63"/>
      <c r="F334" s="64"/>
      <c r="G334" s="63"/>
      <c r="H334" s="64"/>
      <c r="I334" s="65"/>
      <c r="J334" s="65"/>
      <c r="K334" s="63"/>
      <c r="L334" s="64"/>
      <c r="M334" s="63"/>
      <c r="N334" s="64"/>
    </row>
    <row r="335" spans="1:14" x14ac:dyDescent="0.2">
      <c r="A335" s="58"/>
      <c r="B335" s="61"/>
      <c r="E335" s="63"/>
      <c r="F335" s="64"/>
      <c r="G335" s="63"/>
      <c r="H335" s="64"/>
      <c r="I335" s="65"/>
      <c r="J335" s="65"/>
      <c r="K335" s="63"/>
      <c r="L335" s="64"/>
      <c r="M335" s="63"/>
      <c r="N335" s="64"/>
    </row>
    <row r="336" spans="1:14" x14ac:dyDescent="0.2">
      <c r="A336" s="58"/>
      <c r="B336" s="61"/>
      <c r="E336" s="63"/>
      <c r="F336" s="64"/>
      <c r="G336" s="63"/>
      <c r="H336" s="64"/>
      <c r="I336" s="65"/>
      <c r="J336" s="65"/>
      <c r="K336" s="63"/>
      <c r="L336" s="64"/>
      <c r="M336" s="63"/>
      <c r="N336" s="64"/>
    </row>
    <row r="337" spans="1:14" x14ac:dyDescent="0.2">
      <c r="A337" s="58"/>
      <c r="B337" s="61"/>
      <c r="E337" s="63"/>
      <c r="F337" s="64"/>
      <c r="G337" s="63"/>
      <c r="H337" s="64"/>
      <c r="I337" s="65"/>
      <c r="J337" s="65"/>
      <c r="K337" s="63"/>
      <c r="L337" s="64"/>
      <c r="M337" s="63"/>
      <c r="N337" s="64"/>
    </row>
    <row r="338" spans="1:14" x14ac:dyDescent="0.2">
      <c r="A338" s="58"/>
      <c r="B338" s="61"/>
      <c r="E338" s="63"/>
      <c r="F338" s="64"/>
      <c r="G338" s="63"/>
      <c r="H338" s="64"/>
      <c r="I338" s="65"/>
      <c r="J338" s="65"/>
      <c r="K338" s="63"/>
      <c r="L338" s="64"/>
      <c r="M338" s="63"/>
      <c r="N338" s="64"/>
    </row>
    <row r="339" spans="1:14" x14ac:dyDescent="0.2">
      <c r="A339" s="58"/>
      <c r="B339" s="61"/>
      <c r="E339" s="63"/>
      <c r="F339" s="64"/>
      <c r="G339" s="63"/>
      <c r="H339" s="64"/>
      <c r="I339" s="65"/>
      <c r="J339" s="65"/>
      <c r="K339" s="63"/>
      <c r="L339" s="64"/>
      <c r="M339" s="63"/>
      <c r="N339" s="64"/>
    </row>
    <row r="340" spans="1:14" x14ac:dyDescent="0.2">
      <c r="A340" s="58"/>
      <c r="B340" s="61"/>
      <c r="E340" s="63"/>
      <c r="F340" s="64"/>
      <c r="G340" s="63"/>
      <c r="H340" s="64"/>
      <c r="I340" s="65"/>
      <c r="J340" s="65"/>
      <c r="K340" s="63"/>
      <c r="L340" s="64"/>
      <c r="M340" s="63"/>
      <c r="N340" s="64"/>
    </row>
    <row r="341" spans="1:14" x14ac:dyDescent="0.2">
      <c r="A341" s="58"/>
      <c r="B341" s="61"/>
      <c r="E341" s="63"/>
      <c r="F341" s="64"/>
      <c r="G341" s="63"/>
      <c r="H341" s="64"/>
      <c r="I341" s="65"/>
      <c r="J341" s="65"/>
      <c r="K341" s="63"/>
      <c r="L341" s="64"/>
      <c r="M341" s="63"/>
      <c r="N341" s="64"/>
    </row>
    <row r="342" spans="1:14" x14ac:dyDescent="0.2">
      <c r="A342" s="58"/>
      <c r="B342" s="61"/>
      <c r="E342" s="63"/>
      <c r="F342" s="64"/>
      <c r="G342" s="63"/>
      <c r="H342" s="64"/>
      <c r="I342" s="65"/>
      <c r="J342" s="65"/>
      <c r="K342" s="63"/>
      <c r="L342" s="64"/>
      <c r="M342" s="63"/>
      <c r="N342" s="64"/>
    </row>
    <row r="343" spans="1:14" x14ac:dyDescent="0.2">
      <c r="A343" s="58"/>
      <c r="B343" s="61"/>
      <c r="E343" s="63"/>
      <c r="F343" s="64"/>
      <c r="G343" s="63"/>
      <c r="H343" s="64"/>
      <c r="I343" s="65"/>
      <c r="J343" s="65"/>
      <c r="K343" s="63"/>
      <c r="L343" s="64"/>
      <c r="M343" s="63"/>
      <c r="N343" s="64"/>
    </row>
    <row r="344" spans="1:14" x14ac:dyDescent="0.2">
      <c r="A344" s="58"/>
      <c r="B344" s="61"/>
      <c r="E344" s="63"/>
      <c r="F344" s="64"/>
      <c r="G344" s="63"/>
      <c r="H344" s="64"/>
      <c r="I344" s="65"/>
      <c r="J344" s="65"/>
      <c r="K344" s="63"/>
      <c r="L344" s="64"/>
      <c r="M344" s="63"/>
      <c r="N344" s="64"/>
    </row>
    <row r="345" spans="1:14" x14ac:dyDescent="0.2">
      <c r="A345" s="58"/>
      <c r="B345" s="61"/>
      <c r="E345" s="63"/>
      <c r="F345" s="64"/>
      <c r="G345" s="63"/>
      <c r="H345" s="64"/>
      <c r="I345" s="65"/>
      <c r="J345" s="65"/>
      <c r="K345" s="63"/>
      <c r="L345" s="64"/>
      <c r="M345" s="63"/>
      <c r="N345" s="64"/>
    </row>
    <row r="346" spans="1:14" x14ac:dyDescent="0.2">
      <c r="A346" s="58"/>
      <c r="B346" s="61"/>
      <c r="E346" s="63"/>
      <c r="F346" s="64"/>
      <c r="G346" s="63"/>
      <c r="H346" s="64"/>
      <c r="I346" s="65"/>
      <c r="J346" s="65"/>
      <c r="K346" s="63"/>
      <c r="L346" s="64"/>
      <c r="M346" s="63"/>
      <c r="N346" s="64"/>
    </row>
    <row r="347" spans="1:14" x14ac:dyDescent="0.2">
      <c r="A347" s="58"/>
      <c r="B347" s="61"/>
      <c r="E347" s="63"/>
      <c r="F347" s="64"/>
      <c r="G347" s="63"/>
      <c r="H347" s="64"/>
      <c r="I347" s="65"/>
      <c r="J347" s="65"/>
      <c r="K347" s="63"/>
      <c r="L347" s="64"/>
      <c r="M347" s="63"/>
      <c r="N347" s="64"/>
    </row>
    <row r="348" spans="1:14" x14ac:dyDescent="0.2">
      <c r="A348" s="58"/>
      <c r="B348" s="61"/>
      <c r="E348" s="63"/>
      <c r="F348" s="64"/>
      <c r="G348" s="63"/>
      <c r="H348" s="64"/>
      <c r="I348" s="65"/>
      <c r="J348" s="65"/>
      <c r="K348" s="63"/>
      <c r="L348" s="64"/>
      <c r="M348" s="63"/>
      <c r="N348" s="64"/>
    </row>
    <row r="349" spans="1:14" x14ac:dyDescent="0.2">
      <c r="A349" s="58"/>
      <c r="B349" s="61"/>
      <c r="E349" s="63"/>
      <c r="F349" s="64"/>
      <c r="G349" s="63"/>
      <c r="H349" s="64"/>
      <c r="I349" s="65"/>
      <c r="J349" s="65"/>
      <c r="K349" s="63"/>
      <c r="L349" s="64"/>
      <c r="M349" s="63"/>
      <c r="N349" s="64"/>
    </row>
    <row r="350" spans="1:14" x14ac:dyDescent="0.2">
      <c r="A350" s="58"/>
      <c r="B350" s="61"/>
      <c r="E350" s="63"/>
      <c r="F350" s="64"/>
      <c r="G350" s="63"/>
      <c r="H350" s="64"/>
      <c r="I350" s="65"/>
      <c r="J350" s="65"/>
      <c r="K350" s="63"/>
      <c r="L350" s="64"/>
      <c r="M350" s="63"/>
      <c r="N350" s="64"/>
    </row>
    <row r="351" spans="1:14" x14ac:dyDescent="0.2">
      <c r="A351" s="58"/>
      <c r="B351" s="61"/>
      <c r="E351" s="63"/>
      <c r="F351" s="64"/>
      <c r="G351" s="63"/>
      <c r="H351" s="64"/>
      <c r="I351" s="65"/>
      <c r="J351" s="65"/>
      <c r="K351" s="63"/>
      <c r="L351" s="64"/>
      <c r="M351" s="63"/>
      <c r="N351" s="64"/>
    </row>
    <row r="352" spans="1:14" x14ac:dyDescent="0.2">
      <c r="A352" s="58"/>
      <c r="B352" s="61"/>
      <c r="E352" s="63"/>
      <c r="F352" s="64"/>
      <c r="G352" s="63"/>
      <c r="H352" s="64"/>
      <c r="I352" s="65"/>
      <c r="J352" s="65"/>
      <c r="K352" s="63"/>
      <c r="L352" s="64"/>
      <c r="M352" s="63"/>
      <c r="N352" s="64"/>
    </row>
    <row r="353" spans="1:14" x14ac:dyDescent="0.2">
      <c r="A353" s="58"/>
      <c r="B353" s="61"/>
      <c r="E353" s="63"/>
      <c r="F353" s="64"/>
      <c r="G353" s="63"/>
      <c r="H353" s="64"/>
      <c r="I353" s="65"/>
      <c r="J353" s="65"/>
      <c r="K353" s="63"/>
      <c r="L353" s="64"/>
      <c r="M353" s="63"/>
      <c r="N353" s="64"/>
    </row>
    <row r="354" spans="1:14" x14ac:dyDescent="0.2">
      <c r="A354" s="58"/>
      <c r="B354" s="61"/>
      <c r="E354" s="63"/>
      <c r="F354" s="64"/>
      <c r="G354" s="63"/>
      <c r="H354" s="64"/>
      <c r="I354" s="65"/>
      <c r="J354" s="65"/>
      <c r="K354" s="63"/>
      <c r="L354" s="64"/>
      <c r="M354" s="63"/>
      <c r="N354" s="64"/>
    </row>
    <row r="355" spans="1:14" x14ac:dyDescent="0.2">
      <c r="A355" s="58"/>
      <c r="B355" s="61"/>
      <c r="E355" s="63"/>
      <c r="F355" s="64"/>
      <c r="G355" s="63"/>
      <c r="H355" s="64"/>
      <c r="I355" s="65"/>
      <c r="J355" s="65"/>
      <c r="K355" s="63"/>
      <c r="L355" s="64"/>
      <c r="M355" s="63"/>
      <c r="N355" s="64"/>
    </row>
    <row r="356" spans="1:14" x14ac:dyDescent="0.2">
      <c r="A356" s="58"/>
      <c r="B356" s="61"/>
      <c r="E356" s="63"/>
      <c r="F356" s="64"/>
      <c r="G356" s="63"/>
      <c r="H356" s="64"/>
      <c r="I356" s="65"/>
      <c r="J356" s="65"/>
      <c r="K356" s="63"/>
      <c r="L356" s="64"/>
      <c r="M356" s="63"/>
      <c r="N356" s="64"/>
    </row>
    <row r="357" spans="1:14" x14ac:dyDescent="0.2">
      <c r="A357" s="58"/>
      <c r="B357" s="61"/>
      <c r="E357" s="63"/>
      <c r="F357" s="64"/>
      <c r="G357" s="63"/>
      <c r="H357" s="64"/>
      <c r="I357" s="65"/>
      <c r="J357" s="65"/>
      <c r="K357" s="63"/>
      <c r="L357" s="64"/>
      <c r="M357" s="63"/>
      <c r="N357" s="64"/>
    </row>
    <row r="358" spans="1:14" x14ac:dyDescent="0.2">
      <c r="A358" s="58"/>
      <c r="B358" s="61"/>
      <c r="E358" s="63"/>
      <c r="F358" s="64"/>
      <c r="G358" s="63"/>
      <c r="H358" s="64"/>
      <c r="I358" s="65"/>
      <c r="J358" s="65"/>
      <c r="K358" s="63"/>
      <c r="L358" s="64"/>
      <c r="M358" s="63"/>
      <c r="N358" s="64"/>
    </row>
    <row r="359" spans="1:14" x14ac:dyDescent="0.2">
      <c r="A359" s="58"/>
      <c r="B359" s="61"/>
      <c r="E359" s="63"/>
      <c r="F359" s="64"/>
      <c r="G359" s="63"/>
      <c r="H359" s="64"/>
      <c r="I359" s="65"/>
      <c r="J359" s="65"/>
      <c r="K359" s="63"/>
      <c r="L359" s="64"/>
      <c r="M359" s="63"/>
      <c r="N359" s="64"/>
    </row>
    <row r="360" spans="1:14" x14ac:dyDescent="0.2">
      <c r="A360" s="58"/>
      <c r="B360" s="61"/>
      <c r="E360" s="63"/>
      <c r="F360" s="64"/>
      <c r="G360" s="63"/>
      <c r="H360" s="64"/>
      <c r="I360" s="65"/>
      <c r="J360" s="65"/>
      <c r="K360" s="63"/>
      <c r="L360" s="64"/>
      <c r="M360" s="63"/>
      <c r="N360" s="64"/>
    </row>
    <row r="361" spans="1:14" x14ac:dyDescent="0.2">
      <c r="A361" s="58"/>
      <c r="B361" s="61"/>
      <c r="E361" s="63"/>
      <c r="F361" s="64"/>
      <c r="G361" s="63"/>
      <c r="H361" s="64"/>
      <c r="I361" s="65"/>
      <c r="J361" s="65"/>
      <c r="K361" s="63"/>
      <c r="L361" s="64"/>
      <c r="M361" s="63"/>
      <c r="N361" s="64"/>
    </row>
    <row r="362" spans="1:14" x14ac:dyDescent="0.2">
      <c r="A362" s="58"/>
      <c r="B362" s="61"/>
      <c r="E362" s="63"/>
      <c r="F362" s="64"/>
      <c r="G362" s="63"/>
      <c r="H362" s="64"/>
      <c r="I362" s="65"/>
      <c r="J362" s="65"/>
      <c r="K362" s="63"/>
      <c r="L362" s="64"/>
      <c r="M362" s="63"/>
      <c r="N362" s="64"/>
    </row>
    <row r="363" spans="1:14" x14ac:dyDescent="0.2">
      <c r="A363" s="58"/>
      <c r="B363" s="61"/>
      <c r="E363" s="63"/>
      <c r="F363" s="64"/>
      <c r="G363" s="63"/>
      <c r="H363" s="64"/>
      <c r="I363" s="65"/>
      <c r="J363" s="65"/>
      <c r="K363" s="63"/>
      <c r="L363" s="64"/>
      <c r="M363" s="63"/>
      <c r="N363" s="64"/>
    </row>
    <row r="364" spans="1:14" x14ac:dyDescent="0.2">
      <c r="A364" s="58"/>
      <c r="B364" s="61"/>
      <c r="E364" s="63"/>
      <c r="F364" s="64"/>
      <c r="G364" s="63"/>
      <c r="H364" s="64"/>
      <c r="I364" s="65"/>
      <c r="J364" s="65"/>
      <c r="K364" s="63"/>
      <c r="L364" s="64"/>
      <c r="M364" s="63"/>
      <c r="N364" s="64"/>
    </row>
    <row r="365" spans="1:14" x14ac:dyDescent="0.2">
      <c r="A365" s="58"/>
      <c r="B365" s="61"/>
      <c r="E365" s="63"/>
      <c r="F365" s="64"/>
      <c r="G365" s="63"/>
      <c r="H365" s="64"/>
      <c r="I365" s="65"/>
      <c r="J365" s="65"/>
      <c r="K365" s="63"/>
      <c r="L365" s="64"/>
      <c r="M365" s="63"/>
      <c r="N365" s="64"/>
    </row>
    <row r="366" spans="1:14" x14ac:dyDescent="0.2">
      <c r="A366" s="58"/>
      <c r="B366" s="61"/>
      <c r="E366" s="63"/>
      <c r="F366" s="64"/>
      <c r="G366" s="63"/>
      <c r="H366" s="64"/>
      <c r="I366" s="65"/>
      <c r="J366" s="65"/>
      <c r="K366" s="63"/>
      <c r="L366" s="64"/>
      <c r="M366" s="63"/>
      <c r="N366" s="64"/>
    </row>
    <row r="367" spans="1:14" x14ac:dyDescent="0.2">
      <c r="A367" s="58"/>
      <c r="B367" s="61"/>
      <c r="E367" s="63"/>
      <c r="F367" s="64"/>
      <c r="G367" s="63"/>
      <c r="H367" s="64"/>
      <c r="I367" s="65"/>
      <c r="J367" s="65"/>
      <c r="K367" s="63"/>
      <c r="L367" s="64"/>
      <c r="M367" s="63"/>
      <c r="N367" s="64"/>
    </row>
    <row r="368" spans="1:14" x14ac:dyDescent="0.2">
      <c r="A368" s="58"/>
      <c r="B368" s="61"/>
      <c r="E368" s="63"/>
      <c r="F368" s="64"/>
      <c r="G368" s="63"/>
      <c r="H368" s="64"/>
      <c r="I368" s="65"/>
      <c r="J368" s="65"/>
      <c r="K368" s="63"/>
      <c r="L368" s="64"/>
      <c r="M368" s="63"/>
      <c r="N368" s="64"/>
    </row>
    <row r="369" spans="1:14" x14ac:dyDescent="0.2">
      <c r="A369" s="58"/>
      <c r="B369" s="61"/>
      <c r="E369" s="63"/>
      <c r="F369" s="64"/>
      <c r="G369" s="63"/>
      <c r="H369" s="64"/>
      <c r="I369" s="65"/>
      <c r="J369" s="65"/>
      <c r="K369" s="63"/>
      <c r="L369" s="64"/>
      <c r="M369" s="63"/>
      <c r="N369" s="64"/>
    </row>
    <row r="370" spans="1:14" x14ac:dyDescent="0.2">
      <c r="A370" s="58"/>
      <c r="B370" s="61"/>
      <c r="E370" s="63"/>
      <c r="F370" s="64"/>
      <c r="G370" s="63"/>
      <c r="H370" s="64"/>
      <c r="I370" s="65"/>
      <c r="J370" s="65"/>
      <c r="K370" s="63"/>
      <c r="L370" s="64"/>
      <c r="M370" s="63"/>
      <c r="N370" s="64"/>
    </row>
    <row r="371" spans="1:14" x14ac:dyDescent="0.2">
      <c r="A371" s="58"/>
      <c r="B371" s="61"/>
      <c r="E371" s="63"/>
      <c r="F371" s="64"/>
      <c r="G371" s="63"/>
      <c r="H371" s="64"/>
      <c r="I371" s="65"/>
      <c r="J371" s="65"/>
      <c r="K371" s="63"/>
      <c r="L371" s="64"/>
      <c r="M371" s="63"/>
      <c r="N371" s="64"/>
    </row>
    <row r="372" spans="1:14" x14ac:dyDescent="0.2">
      <c r="A372" s="58"/>
      <c r="B372" s="61"/>
      <c r="E372" s="63"/>
      <c r="F372" s="64"/>
      <c r="G372" s="63"/>
      <c r="H372" s="64"/>
      <c r="I372" s="65"/>
      <c r="J372" s="65"/>
      <c r="K372" s="63"/>
      <c r="L372" s="64"/>
      <c r="M372" s="63"/>
      <c r="N372" s="64"/>
    </row>
    <row r="373" spans="1:14" x14ac:dyDescent="0.2">
      <c r="A373" s="58"/>
      <c r="B373" s="61"/>
      <c r="E373" s="63"/>
      <c r="F373" s="64"/>
      <c r="G373" s="63"/>
      <c r="H373" s="64"/>
      <c r="I373" s="65"/>
      <c r="J373" s="65"/>
      <c r="K373" s="63"/>
      <c r="L373" s="64"/>
      <c r="M373" s="63"/>
      <c r="N373" s="64"/>
    </row>
    <row r="374" spans="1:14" x14ac:dyDescent="0.2">
      <c r="A374" s="58"/>
      <c r="B374" s="61"/>
      <c r="E374" s="63"/>
      <c r="F374" s="64"/>
      <c r="G374" s="63"/>
      <c r="H374" s="64"/>
      <c r="I374" s="65"/>
      <c r="J374" s="65"/>
      <c r="K374" s="63"/>
      <c r="L374" s="64"/>
      <c r="M374" s="63"/>
      <c r="N374" s="64"/>
    </row>
    <row r="375" spans="1:14" x14ac:dyDescent="0.2">
      <c r="A375" s="58"/>
      <c r="B375" s="61"/>
      <c r="E375" s="63"/>
      <c r="F375" s="64"/>
      <c r="G375" s="63"/>
      <c r="H375" s="64"/>
      <c r="I375" s="65"/>
      <c r="J375" s="65"/>
      <c r="K375" s="63"/>
      <c r="L375" s="64"/>
      <c r="M375" s="63"/>
      <c r="N375" s="64"/>
    </row>
    <row r="376" spans="1:14" x14ac:dyDescent="0.2">
      <c r="A376" s="58"/>
      <c r="B376" s="61"/>
      <c r="E376" s="63"/>
      <c r="F376" s="64"/>
      <c r="G376" s="63"/>
      <c r="H376" s="64"/>
      <c r="I376" s="65"/>
      <c r="J376" s="65"/>
      <c r="K376" s="63"/>
      <c r="L376" s="64"/>
      <c r="M376" s="63"/>
      <c r="N376" s="64"/>
    </row>
    <row r="377" spans="1:14" x14ac:dyDescent="0.2">
      <c r="A377" s="58"/>
      <c r="B377" s="61"/>
      <c r="E377" s="63"/>
      <c r="F377" s="64"/>
      <c r="G377" s="63"/>
      <c r="H377" s="64"/>
      <c r="I377" s="65"/>
      <c r="J377" s="65"/>
      <c r="K377" s="63"/>
      <c r="L377" s="64"/>
      <c r="M377" s="63"/>
      <c r="N377" s="64"/>
    </row>
    <row r="378" spans="1:14" x14ac:dyDescent="0.2">
      <c r="A378" s="58"/>
      <c r="B378" s="61"/>
      <c r="E378" s="63"/>
      <c r="F378" s="64"/>
      <c r="G378" s="63"/>
      <c r="H378" s="64"/>
      <c r="I378" s="65"/>
      <c r="J378" s="65"/>
      <c r="K378" s="63"/>
      <c r="L378" s="64"/>
      <c r="M378" s="63"/>
      <c r="N378" s="64"/>
    </row>
    <row r="379" spans="1:14" x14ac:dyDescent="0.2">
      <c r="A379" s="58"/>
      <c r="B379" s="61"/>
      <c r="E379" s="63"/>
      <c r="F379" s="64"/>
      <c r="G379" s="63"/>
      <c r="H379" s="64"/>
      <c r="I379" s="65"/>
      <c r="J379" s="65"/>
      <c r="K379" s="63"/>
      <c r="L379" s="64"/>
      <c r="M379" s="63"/>
      <c r="N379" s="64"/>
    </row>
    <row r="380" spans="1:14" x14ac:dyDescent="0.2">
      <c r="A380" s="58"/>
      <c r="B380" s="61"/>
      <c r="E380" s="63"/>
      <c r="F380" s="64"/>
      <c r="G380" s="63"/>
      <c r="H380" s="64"/>
      <c r="I380" s="65"/>
      <c r="J380" s="65"/>
      <c r="K380" s="63"/>
      <c r="L380" s="64"/>
      <c r="M380" s="63"/>
      <c r="N380" s="64"/>
    </row>
    <row r="381" spans="1:14" x14ac:dyDescent="0.2">
      <c r="A381" s="58"/>
      <c r="B381" s="61"/>
      <c r="E381" s="63"/>
      <c r="F381" s="64"/>
      <c r="G381" s="63"/>
      <c r="H381" s="64"/>
      <c r="I381" s="65"/>
      <c r="J381" s="65"/>
      <c r="K381" s="63"/>
      <c r="L381" s="64"/>
      <c r="M381" s="63"/>
      <c r="N381" s="64"/>
    </row>
    <row r="382" spans="1:14" x14ac:dyDescent="0.2">
      <c r="A382" s="58"/>
      <c r="B382" s="61"/>
      <c r="E382" s="63"/>
      <c r="F382" s="64"/>
      <c r="G382" s="63"/>
      <c r="H382" s="64"/>
      <c r="I382" s="65"/>
      <c r="J382" s="65"/>
      <c r="K382" s="63"/>
      <c r="L382" s="64"/>
      <c r="M382" s="63"/>
      <c r="N382" s="64"/>
    </row>
    <row r="383" spans="1:14" x14ac:dyDescent="0.2">
      <c r="A383" s="58"/>
      <c r="B383" s="61"/>
      <c r="E383" s="63"/>
      <c r="F383" s="64"/>
      <c r="G383" s="63"/>
      <c r="H383" s="64"/>
      <c r="I383" s="65"/>
      <c r="J383" s="65"/>
      <c r="K383" s="63"/>
      <c r="L383" s="64"/>
      <c r="M383" s="63"/>
      <c r="N383" s="64"/>
    </row>
    <row r="384" spans="1:14" x14ac:dyDescent="0.2">
      <c r="A384" s="58"/>
      <c r="B384" s="61"/>
      <c r="E384" s="63"/>
      <c r="F384" s="64"/>
      <c r="G384" s="63"/>
      <c r="H384" s="64"/>
      <c r="I384" s="65"/>
      <c r="J384" s="65"/>
      <c r="K384" s="63"/>
      <c r="L384" s="64"/>
      <c r="M384" s="63"/>
      <c r="N384" s="64"/>
    </row>
    <row r="385" spans="1:14" x14ac:dyDescent="0.2">
      <c r="A385" s="58"/>
      <c r="B385" s="61"/>
      <c r="E385" s="63"/>
      <c r="F385" s="64"/>
      <c r="G385" s="63"/>
      <c r="H385" s="64"/>
      <c r="I385" s="65"/>
      <c r="J385" s="65"/>
      <c r="K385" s="63"/>
      <c r="L385" s="64"/>
      <c r="M385" s="63"/>
      <c r="N385" s="64"/>
    </row>
    <row r="386" spans="1:14" x14ac:dyDescent="0.2">
      <c r="A386" s="58"/>
      <c r="B386" s="61"/>
      <c r="E386" s="63"/>
      <c r="F386" s="64"/>
      <c r="G386" s="63"/>
      <c r="H386" s="64"/>
      <c r="I386" s="65"/>
      <c r="J386" s="65"/>
      <c r="K386" s="63"/>
      <c r="L386" s="64"/>
      <c r="M386" s="63"/>
      <c r="N386" s="64"/>
    </row>
    <row r="387" spans="1:14" x14ac:dyDescent="0.2">
      <c r="A387" s="58"/>
      <c r="B387" s="61"/>
      <c r="E387" s="63"/>
      <c r="F387" s="64"/>
      <c r="G387" s="63"/>
      <c r="H387" s="64"/>
      <c r="I387" s="65"/>
      <c r="J387" s="65"/>
      <c r="K387" s="63"/>
      <c r="L387" s="64"/>
      <c r="M387" s="63"/>
      <c r="N387" s="64"/>
    </row>
    <row r="388" spans="1:14" x14ac:dyDescent="0.2">
      <c r="A388" s="58"/>
      <c r="B388" s="61"/>
      <c r="E388" s="63"/>
      <c r="F388" s="64"/>
      <c r="G388" s="63"/>
      <c r="H388" s="64"/>
      <c r="I388" s="65"/>
      <c r="J388" s="65"/>
      <c r="K388" s="63"/>
      <c r="L388" s="64"/>
      <c r="M388" s="63"/>
      <c r="N388" s="64"/>
    </row>
    <row r="389" spans="1:14" x14ac:dyDescent="0.2">
      <c r="A389" s="58"/>
      <c r="B389" s="61"/>
      <c r="E389" s="63"/>
      <c r="F389" s="64"/>
      <c r="G389" s="63"/>
      <c r="H389" s="64"/>
      <c r="I389" s="65"/>
      <c r="J389" s="65"/>
      <c r="K389" s="63"/>
      <c r="L389" s="64"/>
      <c r="M389" s="63"/>
      <c r="N389" s="64"/>
    </row>
    <row r="390" spans="1:14" x14ac:dyDescent="0.2">
      <c r="A390" s="58"/>
      <c r="B390" s="61"/>
      <c r="E390" s="63"/>
      <c r="F390" s="64"/>
      <c r="G390" s="63"/>
      <c r="H390" s="64"/>
      <c r="I390" s="65"/>
      <c r="J390" s="65"/>
      <c r="K390" s="63"/>
      <c r="L390" s="64"/>
      <c r="M390" s="63"/>
      <c r="N390" s="64"/>
    </row>
    <row r="391" spans="1:14" x14ac:dyDescent="0.2">
      <c r="A391" s="58"/>
      <c r="B391" s="61"/>
      <c r="E391" s="63"/>
      <c r="F391" s="64"/>
      <c r="G391" s="63"/>
      <c r="H391" s="64"/>
      <c r="I391" s="65"/>
      <c r="J391" s="65"/>
      <c r="K391" s="63"/>
      <c r="L391" s="64"/>
      <c r="M391" s="63"/>
      <c r="N391" s="64"/>
    </row>
    <row r="392" spans="1:14" x14ac:dyDescent="0.2">
      <c r="A392" s="58"/>
      <c r="B392" s="61"/>
      <c r="E392" s="63"/>
      <c r="F392" s="64"/>
      <c r="G392" s="63"/>
      <c r="H392" s="64"/>
      <c r="I392" s="65"/>
      <c r="J392" s="65"/>
      <c r="K392" s="63"/>
      <c r="L392" s="64"/>
      <c r="M392" s="63"/>
      <c r="N392" s="64"/>
    </row>
    <row r="393" spans="1:14" x14ac:dyDescent="0.2">
      <c r="A393" s="58"/>
      <c r="B393" s="61"/>
      <c r="E393" s="63"/>
      <c r="F393" s="64"/>
      <c r="G393" s="63"/>
      <c r="H393" s="64"/>
      <c r="I393" s="65"/>
      <c r="J393" s="65"/>
      <c r="K393" s="63"/>
      <c r="L393" s="64"/>
      <c r="M393" s="63"/>
      <c r="N393" s="64"/>
    </row>
    <row r="394" spans="1:14" x14ac:dyDescent="0.2">
      <c r="A394" s="58"/>
      <c r="B394" s="61"/>
      <c r="E394" s="63"/>
      <c r="F394" s="64"/>
      <c r="G394" s="63"/>
      <c r="H394" s="64"/>
      <c r="I394" s="65"/>
      <c r="J394" s="65"/>
      <c r="K394" s="63"/>
      <c r="L394" s="64"/>
      <c r="M394" s="63"/>
      <c r="N394" s="64"/>
    </row>
    <row r="395" spans="1:14" x14ac:dyDescent="0.2">
      <c r="A395" s="58"/>
      <c r="B395" s="61"/>
      <c r="E395" s="63"/>
      <c r="F395" s="64"/>
      <c r="G395" s="63"/>
      <c r="H395" s="64"/>
      <c r="I395" s="65"/>
      <c r="J395" s="65"/>
      <c r="K395" s="63"/>
      <c r="L395" s="64"/>
      <c r="M395" s="63"/>
      <c r="N395" s="64"/>
    </row>
    <row r="396" spans="1:14" x14ac:dyDescent="0.2">
      <c r="A396" s="58"/>
      <c r="B396" s="61"/>
      <c r="E396" s="63"/>
      <c r="F396" s="64"/>
      <c r="G396" s="63"/>
      <c r="H396" s="64"/>
      <c r="I396" s="65"/>
      <c r="J396" s="65"/>
      <c r="K396" s="63"/>
      <c r="L396" s="64"/>
      <c r="M396" s="63"/>
      <c r="N396" s="64"/>
    </row>
    <row r="397" spans="1:14" x14ac:dyDescent="0.2">
      <c r="A397" s="58"/>
      <c r="B397" s="61"/>
      <c r="E397" s="63"/>
      <c r="F397" s="64"/>
      <c r="G397" s="63"/>
      <c r="H397" s="64"/>
      <c r="I397" s="65"/>
      <c r="J397" s="65"/>
      <c r="K397" s="63"/>
      <c r="L397" s="64"/>
      <c r="M397" s="63"/>
      <c r="N397" s="64"/>
    </row>
    <row r="398" spans="1:14" x14ac:dyDescent="0.2">
      <c r="A398" s="58"/>
      <c r="B398" s="61"/>
      <c r="E398" s="63"/>
      <c r="F398" s="64"/>
      <c r="G398" s="63"/>
      <c r="H398" s="64"/>
      <c r="I398" s="65"/>
      <c r="J398" s="65"/>
      <c r="K398" s="63"/>
      <c r="L398" s="64"/>
      <c r="M398" s="63"/>
      <c r="N398" s="64"/>
    </row>
    <row r="399" spans="1:14" x14ac:dyDescent="0.2">
      <c r="A399" s="58"/>
      <c r="B399" s="61"/>
      <c r="E399" s="63"/>
      <c r="F399" s="64"/>
      <c r="G399" s="63"/>
      <c r="H399" s="64"/>
      <c r="I399" s="65"/>
      <c r="J399" s="65"/>
      <c r="K399" s="63"/>
      <c r="L399" s="64"/>
      <c r="M399" s="63"/>
      <c r="N399" s="64"/>
    </row>
    <row r="400" spans="1:14" x14ac:dyDescent="0.2">
      <c r="A400" s="58"/>
      <c r="B400" s="61"/>
      <c r="E400" s="63"/>
      <c r="F400" s="64"/>
      <c r="G400" s="63"/>
      <c r="H400" s="64"/>
      <c r="I400" s="65"/>
      <c r="J400" s="65"/>
      <c r="K400" s="63"/>
      <c r="L400" s="64"/>
      <c r="M400" s="63"/>
      <c r="N400" s="64"/>
    </row>
    <row r="401" spans="1:14" x14ac:dyDescent="0.2">
      <c r="A401" s="58"/>
      <c r="B401" s="61"/>
      <c r="E401" s="63"/>
      <c r="F401" s="64"/>
      <c r="G401" s="63"/>
      <c r="H401" s="64"/>
      <c r="I401" s="65"/>
      <c r="J401" s="65"/>
      <c r="K401" s="63"/>
      <c r="L401" s="64"/>
      <c r="M401" s="63"/>
      <c r="N401" s="64"/>
    </row>
    <row r="402" spans="1:14" x14ac:dyDescent="0.2">
      <c r="A402" s="58"/>
      <c r="B402" s="61"/>
      <c r="E402" s="63"/>
      <c r="F402" s="64"/>
      <c r="G402" s="63"/>
      <c r="H402" s="64"/>
      <c r="I402" s="65"/>
      <c r="J402" s="65"/>
      <c r="K402" s="63"/>
      <c r="L402" s="64"/>
      <c r="M402" s="63"/>
      <c r="N402" s="64"/>
    </row>
    <row r="403" spans="1:14" x14ac:dyDescent="0.2">
      <c r="A403" s="58"/>
      <c r="B403" s="61"/>
      <c r="E403" s="63"/>
      <c r="F403" s="64"/>
      <c r="G403" s="63"/>
      <c r="H403" s="64"/>
      <c r="I403" s="65"/>
      <c r="J403" s="65"/>
      <c r="K403" s="63"/>
      <c r="L403" s="64"/>
      <c r="M403" s="63"/>
      <c r="N403" s="64"/>
    </row>
    <row r="404" spans="1:14" x14ac:dyDescent="0.2">
      <c r="A404" s="58"/>
      <c r="B404" s="61"/>
      <c r="E404" s="63"/>
      <c r="F404" s="64"/>
      <c r="G404" s="63"/>
      <c r="H404" s="64"/>
      <c r="I404" s="65"/>
      <c r="J404" s="65"/>
      <c r="K404" s="63"/>
      <c r="L404" s="64"/>
      <c r="M404" s="63"/>
      <c r="N404" s="64"/>
    </row>
    <row r="405" spans="1:14" x14ac:dyDescent="0.2">
      <c r="A405" s="58"/>
      <c r="B405" s="61"/>
      <c r="E405" s="63"/>
      <c r="F405" s="64"/>
      <c r="G405" s="63"/>
      <c r="H405" s="64"/>
      <c r="I405" s="65"/>
      <c r="J405" s="65"/>
      <c r="K405" s="63"/>
      <c r="L405" s="64"/>
      <c r="M405" s="63"/>
      <c r="N405" s="64"/>
    </row>
    <row r="406" spans="1:14" x14ac:dyDescent="0.2">
      <c r="A406" s="58"/>
      <c r="B406" s="61"/>
      <c r="E406" s="63"/>
      <c r="F406" s="64"/>
      <c r="G406" s="63"/>
      <c r="H406" s="64"/>
      <c r="I406" s="65"/>
      <c r="J406" s="65"/>
      <c r="K406" s="63"/>
      <c r="L406" s="64"/>
      <c r="M406" s="63"/>
      <c r="N406" s="64"/>
    </row>
    <row r="407" spans="1:14" x14ac:dyDescent="0.2">
      <c r="A407" s="58"/>
      <c r="B407" s="61"/>
      <c r="E407" s="63"/>
      <c r="F407" s="64"/>
      <c r="G407" s="63"/>
      <c r="H407" s="64"/>
      <c r="I407" s="65"/>
      <c r="J407" s="65"/>
      <c r="K407" s="63"/>
      <c r="L407" s="64"/>
      <c r="M407" s="63"/>
      <c r="N407" s="64"/>
    </row>
    <row r="408" spans="1:14" x14ac:dyDescent="0.2">
      <c r="A408" s="58"/>
      <c r="B408" s="61"/>
      <c r="E408" s="63"/>
      <c r="F408" s="64"/>
      <c r="G408" s="63"/>
      <c r="H408" s="64"/>
      <c r="I408" s="65"/>
      <c r="J408" s="65"/>
      <c r="K408" s="63"/>
      <c r="L408" s="64"/>
      <c r="M408" s="63"/>
      <c r="N408" s="64"/>
    </row>
    <row r="409" spans="1:14" x14ac:dyDescent="0.2">
      <c r="A409" s="58"/>
      <c r="B409" s="61"/>
      <c r="E409" s="63"/>
      <c r="F409" s="64"/>
      <c r="G409" s="63"/>
      <c r="H409" s="64"/>
      <c r="I409" s="65"/>
      <c r="J409" s="65"/>
      <c r="K409" s="63"/>
      <c r="L409" s="64"/>
      <c r="M409" s="63"/>
      <c r="N409" s="64"/>
    </row>
    <row r="410" spans="1:14" x14ac:dyDescent="0.2">
      <c r="A410" s="58"/>
      <c r="B410" s="61"/>
      <c r="E410" s="63"/>
      <c r="F410" s="64"/>
      <c r="G410" s="63"/>
      <c r="H410" s="64"/>
      <c r="I410" s="65"/>
      <c r="J410" s="65"/>
      <c r="K410" s="63"/>
      <c r="L410" s="64"/>
      <c r="M410" s="63"/>
      <c r="N410" s="64"/>
    </row>
    <row r="411" spans="1:14" x14ac:dyDescent="0.2">
      <c r="A411" s="58"/>
      <c r="B411" s="61"/>
      <c r="E411" s="63"/>
      <c r="F411" s="64"/>
      <c r="G411" s="63"/>
      <c r="H411" s="64"/>
      <c r="I411" s="65"/>
      <c r="J411" s="65"/>
      <c r="K411" s="63"/>
      <c r="L411" s="64"/>
      <c r="M411" s="63"/>
      <c r="N411" s="64"/>
    </row>
    <row r="412" spans="1:14" x14ac:dyDescent="0.2">
      <c r="A412" s="58"/>
      <c r="B412" s="61"/>
      <c r="E412" s="63"/>
      <c r="F412" s="64"/>
      <c r="G412" s="63"/>
      <c r="H412" s="64"/>
      <c r="I412" s="65"/>
      <c r="J412" s="65"/>
      <c r="K412" s="63"/>
      <c r="L412" s="64"/>
      <c r="M412" s="63"/>
      <c r="N412" s="64"/>
    </row>
    <row r="413" spans="1:14" x14ac:dyDescent="0.2">
      <c r="A413" s="58"/>
      <c r="B413" s="61"/>
      <c r="E413" s="63"/>
      <c r="F413" s="64"/>
      <c r="G413" s="63"/>
      <c r="H413" s="64"/>
      <c r="I413" s="65"/>
      <c r="J413" s="65"/>
      <c r="K413" s="63"/>
      <c r="L413" s="64"/>
      <c r="M413" s="63"/>
      <c r="N413" s="64"/>
    </row>
    <row r="414" spans="1:14" x14ac:dyDescent="0.2">
      <c r="A414" s="58"/>
      <c r="B414" s="61"/>
      <c r="E414" s="63"/>
      <c r="F414" s="64"/>
      <c r="G414" s="63"/>
      <c r="H414" s="64"/>
      <c r="I414" s="65"/>
      <c r="J414" s="65"/>
      <c r="K414" s="63"/>
      <c r="L414" s="64"/>
      <c r="M414" s="63"/>
      <c r="N414" s="64"/>
    </row>
    <row r="415" spans="1:14" x14ac:dyDescent="0.2">
      <c r="A415" s="58"/>
      <c r="B415" s="61"/>
      <c r="E415" s="63"/>
      <c r="F415" s="64"/>
      <c r="G415" s="63"/>
      <c r="H415" s="64"/>
      <c r="I415" s="65"/>
      <c r="J415" s="65"/>
      <c r="K415" s="63"/>
      <c r="L415" s="64"/>
      <c r="M415" s="63"/>
      <c r="N415" s="64"/>
    </row>
    <row r="416" spans="1:14" x14ac:dyDescent="0.2">
      <c r="A416" s="58"/>
      <c r="B416" s="61"/>
      <c r="E416" s="63"/>
      <c r="F416" s="64"/>
      <c r="G416" s="63"/>
      <c r="H416" s="64"/>
      <c r="I416" s="65"/>
      <c r="J416" s="65"/>
      <c r="K416" s="63"/>
      <c r="L416" s="64"/>
      <c r="M416" s="63"/>
      <c r="N416" s="64"/>
    </row>
    <row r="417" spans="1:14" x14ac:dyDescent="0.2">
      <c r="A417" s="58"/>
      <c r="B417" s="61"/>
      <c r="E417" s="63"/>
      <c r="F417" s="64"/>
      <c r="G417" s="63"/>
      <c r="H417" s="64"/>
      <c r="I417" s="65"/>
      <c r="J417" s="65"/>
      <c r="K417" s="63"/>
      <c r="L417" s="64"/>
      <c r="M417" s="63"/>
      <c r="N417" s="64"/>
    </row>
    <row r="418" spans="1:14" x14ac:dyDescent="0.2">
      <c r="A418" s="58"/>
      <c r="B418" s="61"/>
      <c r="E418" s="63"/>
      <c r="F418" s="64"/>
      <c r="G418" s="63"/>
      <c r="H418" s="64"/>
      <c r="I418" s="65"/>
      <c r="J418" s="65"/>
      <c r="K418" s="63"/>
      <c r="L418" s="64"/>
      <c r="M418" s="63"/>
      <c r="N418" s="64"/>
    </row>
    <row r="419" spans="1:14" x14ac:dyDescent="0.2">
      <c r="A419" s="58"/>
      <c r="B419" s="61"/>
      <c r="E419" s="63"/>
      <c r="F419" s="64"/>
      <c r="G419" s="63"/>
      <c r="H419" s="64"/>
      <c r="I419" s="65"/>
      <c r="J419" s="65"/>
      <c r="K419" s="63"/>
      <c r="L419" s="64"/>
      <c r="M419" s="63"/>
      <c r="N419" s="64"/>
    </row>
    <row r="420" spans="1:14" x14ac:dyDescent="0.2">
      <c r="A420" s="58"/>
      <c r="B420" s="61"/>
      <c r="E420" s="63"/>
      <c r="F420" s="64"/>
      <c r="G420" s="63"/>
      <c r="H420" s="64"/>
      <c r="I420" s="65"/>
      <c r="J420" s="65"/>
      <c r="K420" s="63"/>
      <c r="L420" s="64"/>
      <c r="M420" s="63"/>
      <c r="N420" s="64"/>
    </row>
    <row r="421" spans="1:14" x14ac:dyDescent="0.2">
      <c r="A421" s="58"/>
      <c r="B421" s="61"/>
      <c r="E421" s="63"/>
      <c r="F421" s="64"/>
      <c r="G421" s="63"/>
      <c r="H421" s="64"/>
      <c r="I421" s="65"/>
      <c r="J421" s="65"/>
      <c r="K421" s="63"/>
      <c r="L421" s="64"/>
      <c r="M421" s="63"/>
      <c r="N421" s="64"/>
    </row>
    <row r="422" spans="1:14" x14ac:dyDescent="0.2">
      <c r="A422" s="58"/>
      <c r="B422" s="61"/>
      <c r="E422" s="63"/>
      <c r="F422" s="64"/>
      <c r="G422" s="63"/>
      <c r="H422" s="64"/>
      <c r="I422" s="65"/>
      <c r="J422" s="65"/>
      <c r="K422" s="63"/>
      <c r="L422" s="64"/>
      <c r="M422" s="63"/>
      <c r="N422" s="64"/>
    </row>
    <row r="423" spans="1:14" x14ac:dyDescent="0.2">
      <c r="A423" s="58"/>
      <c r="B423" s="61"/>
      <c r="E423" s="63"/>
      <c r="F423" s="64"/>
      <c r="G423" s="63"/>
      <c r="H423" s="64"/>
      <c r="I423" s="65"/>
      <c r="J423" s="65"/>
      <c r="K423" s="63"/>
      <c r="L423" s="64"/>
      <c r="M423" s="63"/>
      <c r="N423" s="64"/>
    </row>
    <row r="424" spans="1:14" x14ac:dyDescent="0.2">
      <c r="A424" s="58"/>
      <c r="B424" s="61"/>
      <c r="E424" s="63"/>
      <c r="F424" s="64"/>
      <c r="G424" s="63"/>
      <c r="H424" s="64"/>
      <c r="I424" s="65"/>
      <c r="J424" s="65"/>
      <c r="K424" s="63"/>
      <c r="L424" s="64"/>
      <c r="M424" s="63"/>
      <c r="N424" s="64"/>
    </row>
    <row r="425" spans="1:14" x14ac:dyDescent="0.2">
      <c r="A425" s="58"/>
      <c r="B425" s="61"/>
      <c r="E425" s="63"/>
      <c r="F425" s="64"/>
      <c r="G425" s="63"/>
      <c r="H425" s="64"/>
      <c r="I425" s="65"/>
      <c r="J425" s="65"/>
      <c r="K425" s="63"/>
      <c r="L425" s="64"/>
      <c r="M425" s="63"/>
      <c r="N425" s="64"/>
    </row>
    <row r="426" spans="1:14" x14ac:dyDescent="0.2">
      <c r="A426" s="58"/>
      <c r="B426" s="61"/>
      <c r="E426" s="63"/>
      <c r="F426" s="64"/>
      <c r="G426" s="63"/>
      <c r="H426" s="64"/>
      <c r="I426" s="65"/>
      <c r="J426" s="65"/>
      <c r="K426" s="63"/>
      <c r="L426" s="64"/>
      <c r="M426" s="63"/>
      <c r="N426" s="64"/>
    </row>
    <row r="427" spans="1:14" x14ac:dyDescent="0.2">
      <c r="A427" s="58"/>
      <c r="B427" s="61"/>
      <c r="E427" s="63"/>
      <c r="F427" s="64"/>
      <c r="G427" s="63"/>
      <c r="H427" s="64"/>
      <c r="I427" s="65"/>
      <c r="J427" s="65"/>
      <c r="K427" s="63"/>
      <c r="L427" s="64"/>
      <c r="M427" s="63"/>
      <c r="N427" s="64"/>
    </row>
    <row r="428" spans="1:14" x14ac:dyDescent="0.2">
      <c r="A428" s="58"/>
      <c r="B428" s="61"/>
      <c r="E428" s="63"/>
      <c r="F428" s="64"/>
      <c r="G428" s="63"/>
      <c r="H428" s="64"/>
      <c r="I428" s="65"/>
      <c r="J428" s="65"/>
      <c r="K428" s="63"/>
      <c r="L428" s="64"/>
      <c r="M428" s="63"/>
      <c r="N428" s="64"/>
    </row>
    <row r="429" spans="1:14" x14ac:dyDescent="0.2">
      <c r="A429" s="58"/>
      <c r="B429" s="61"/>
      <c r="E429" s="63"/>
      <c r="F429" s="64"/>
      <c r="G429" s="63"/>
      <c r="H429" s="64"/>
      <c r="I429" s="65"/>
      <c r="J429" s="65"/>
      <c r="K429" s="63"/>
      <c r="L429" s="64"/>
      <c r="M429" s="63"/>
      <c r="N429" s="64"/>
    </row>
    <row r="430" spans="1:14" x14ac:dyDescent="0.2">
      <c r="A430" s="58"/>
      <c r="B430" s="61"/>
      <c r="E430" s="63"/>
      <c r="F430" s="64"/>
      <c r="G430" s="63"/>
      <c r="H430" s="64"/>
      <c r="I430" s="65"/>
      <c r="J430" s="65"/>
      <c r="K430" s="63"/>
      <c r="L430" s="64"/>
      <c r="M430" s="63"/>
      <c r="N430" s="64"/>
    </row>
    <row r="431" spans="1:14" x14ac:dyDescent="0.2">
      <c r="A431" s="58"/>
      <c r="B431" s="61"/>
      <c r="E431" s="63"/>
      <c r="F431" s="64"/>
      <c r="G431" s="63"/>
      <c r="H431" s="64"/>
      <c r="I431" s="65"/>
      <c r="J431" s="65"/>
      <c r="K431" s="63"/>
      <c r="L431" s="64"/>
      <c r="M431" s="63"/>
      <c r="N431" s="64"/>
    </row>
    <row r="432" spans="1:14" x14ac:dyDescent="0.2">
      <c r="A432" s="58"/>
      <c r="B432" s="61"/>
      <c r="E432" s="63"/>
      <c r="F432" s="64"/>
      <c r="G432" s="63"/>
      <c r="H432" s="64"/>
      <c r="I432" s="65"/>
      <c r="J432" s="65"/>
      <c r="K432" s="63"/>
      <c r="L432" s="64"/>
      <c r="M432" s="63"/>
      <c r="N432" s="64"/>
    </row>
    <row r="433" spans="1:14" x14ac:dyDescent="0.2">
      <c r="A433" s="58"/>
      <c r="B433" s="61"/>
      <c r="E433" s="63"/>
      <c r="F433" s="64"/>
      <c r="G433" s="63"/>
      <c r="H433" s="64"/>
      <c r="I433" s="65"/>
      <c r="J433" s="65"/>
      <c r="K433" s="63"/>
      <c r="L433" s="64"/>
      <c r="M433" s="63"/>
      <c r="N433" s="64"/>
    </row>
    <row r="434" spans="1:14" x14ac:dyDescent="0.2">
      <c r="A434" s="58"/>
      <c r="B434" s="61"/>
      <c r="E434" s="63"/>
      <c r="F434" s="64"/>
      <c r="G434" s="63"/>
      <c r="H434" s="64"/>
      <c r="I434" s="65"/>
      <c r="J434" s="65"/>
      <c r="K434" s="63"/>
      <c r="L434" s="64"/>
      <c r="M434" s="63"/>
      <c r="N434" s="64"/>
    </row>
    <row r="435" spans="1:14" x14ac:dyDescent="0.2">
      <c r="A435" s="58"/>
      <c r="B435" s="61"/>
      <c r="E435" s="63"/>
      <c r="F435" s="64"/>
      <c r="G435" s="63"/>
      <c r="H435" s="64"/>
      <c r="I435" s="65"/>
      <c r="J435" s="65"/>
      <c r="K435" s="63"/>
      <c r="L435" s="64"/>
      <c r="M435" s="63"/>
      <c r="N435" s="64"/>
    </row>
    <row r="436" spans="1:14" x14ac:dyDescent="0.2">
      <c r="A436" s="58"/>
      <c r="B436" s="61"/>
      <c r="E436" s="63"/>
      <c r="F436" s="64"/>
      <c r="G436" s="63"/>
      <c r="H436" s="64"/>
      <c r="I436" s="65"/>
      <c r="J436" s="65"/>
      <c r="K436" s="63"/>
      <c r="L436" s="64"/>
      <c r="M436" s="63"/>
      <c r="N436" s="64"/>
    </row>
    <row r="437" spans="1:14" x14ac:dyDescent="0.2">
      <c r="A437" s="58"/>
      <c r="B437" s="61"/>
      <c r="E437" s="63"/>
      <c r="F437" s="64"/>
      <c r="G437" s="63"/>
      <c r="H437" s="64"/>
      <c r="I437" s="65"/>
      <c r="J437" s="65"/>
      <c r="K437" s="63"/>
      <c r="L437" s="64"/>
      <c r="M437" s="63"/>
      <c r="N437" s="64"/>
    </row>
    <row r="438" spans="1:14" x14ac:dyDescent="0.2">
      <c r="A438" s="58"/>
      <c r="B438" s="61"/>
      <c r="E438" s="63"/>
      <c r="F438" s="64"/>
      <c r="G438" s="63"/>
      <c r="H438" s="64"/>
      <c r="I438" s="65"/>
      <c r="J438" s="65"/>
      <c r="K438" s="63"/>
      <c r="L438" s="64"/>
      <c r="M438" s="63"/>
      <c r="N438" s="64"/>
    </row>
    <row r="439" spans="1:14" x14ac:dyDescent="0.2">
      <c r="A439" s="58"/>
      <c r="B439" s="61"/>
      <c r="E439" s="63"/>
      <c r="F439" s="64"/>
      <c r="G439" s="63"/>
      <c r="H439" s="64"/>
      <c r="I439" s="65"/>
      <c r="J439" s="65"/>
      <c r="K439" s="63"/>
      <c r="L439" s="64"/>
      <c r="M439" s="63"/>
      <c r="N439" s="64"/>
    </row>
    <row r="440" spans="1:14" x14ac:dyDescent="0.2">
      <c r="A440" s="58"/>
      <c r="B440" s="61"/>
      <c r="E440" s="63"/>
      <c r="F440" s="64"/>
      <c r="G440" s="63"/>
      <c r="H440" s="64"/>
      <c r="I440" s="65"/>
      <c r="J440" s="65"/>
      <c r="K440" s="63"/>
      <c r="L440" s="64"/>
      <c r="M440" s="63"/>
      <c r="N440" s="64"/>
    </row>
    <row r="441" spans="1:14" x14ac:dyDescent="0.2">
      <c r="A441" s="58"/>
      <c r="B441" s="61"/>
      <c r="E441" s="63"/>
      <c r="F441" s="64"/>
      <c r="G441" s="63"/>
      <c r="H441" s="64"/>
      <c r="I441" s="65"/>
      <c r="J441" s="65"/>
      <c r="K441" s="63"/>
      <c r="L441" s="64"/>
      <c r="M441" s="63"/>
      <c r="N441" s="64"/>
    </row>
    <row r="442" spans="1:14" x14ac:dyDescent="0.2">
      <c r="A442" s="58"/>
      <c r="B442" s="61"/>
      <c r="E442" s="63"/>
      <c r="F442" s="64"/>
      <c r="G442" s="63"/>
      <c r="H442" s="64"/>
      <c r="I442" s="65"/>
      <c r="J442" s="65"/>
      <c r="K442" s="63"/>
      <c r="L442" s="64"/>
      <c r="M442" s="63"/>
      <c r="N442" s="64"/>
    </row>
    <row r="443" spans="1:14" x14ac:dyDescent="0.2">
      <c r="A443" s="58"/>
      <c r="B443" s="61"/>
      <c r="E443" s="63"/>
      <c r="F443" s="64"/>
      <c r="G443" s="63"/>
      <c r="H443" s="64"/>
      <c r="I443" s="65"/>
      <c r="J443" s="65"/>
      <c r="K443" s="63"/>
      <c r="L443" s="64"/>
      <c r="M443" s="63"/>
      <c r="N443" s="64"/>
    </row>
    <row r="444" spans="1:14" x14ac:dyDescent="0.2">
      <c r="A444" s="58"/>
      <c r="B444" s="61"/>
      <c r="E444" s="63"/>
      <c r="F444" s="64"/>
      <c r="G444" s="63"/>
      <c r="H444" s="64"/>
      <c r="I444" s="65"/>
      <c r="J444" s="65"/>
      <c r="K444" s="63"/>
      <c r="L444" s="64"/>
      <c r="M444" s="63"/>
      <c r="N444" s="64"/>
    </row>
    <row r="445" spans="1:14" x14ac:dyDescent="0.2">
      <c r="A445" s="58"/>
      <c r="B445" s="61"/>
      <c r="E445" s="63"/>
      <c r="F445" s="64"/>
      <c r="G445" s="63"/>
      <c r="H445" s="64"/>
      <c r="I445" s="65"/>
      <c r="J445" s="65"/>
      <c r="K445" s="63"/>
      <c r="L445" s="64"/>
      <c r="M445" s="63"/>
      <c r="N445" s="64"/>
    </row>
    <row r="446" spans="1:14" x14ac:dyDescent="0.2">
      <c r="A446" s="58"/>
      <c r="B446" s="61"/>
      <c r="E446" s="63"/>
      <c r="F446" s="64"/>
      <c r="G446" s="63"/>
      <c r="H446" s="64"/>
      <c r="I446" s="65"/>
      <c r="J446" s="65"/>
      <c r="K446" s="63"/>
      <c r="L446" s="64"/>
      <c r="M446" s="63"/>
      <c r="N446" s="64"/>
    </row>
    <row r="447" spans="1:14" x14ac:dyDescent="0.2">
      <c r="A447" s="58"/>
      <c r="B447" s="61"/>
      <c r="E447" s="63"/>
      <c r="F447" s="64"/>
      <c r="G447" s="63"/>
      <c r="H447" s="64"/>
      <c r="I447" s="65"/>
      <c r="J447" s="65"/>
      <c r="K447" s="63"/>
      <c r="L447" s="64"/>
      <c r="M447" s="63"/>
      <c r="N447" s="64"/>
    </row>
    <row r="448" spans="1:14" x14ac:dyDescent="0.2">
      <c r="A448" s="58"/>
      <c r="B448" s="61"/>
      <c r="E448" s="63"/>
      <c r="F448" s="64"/>
      <c r="G448" s="63"/>
      <c r="H448" s="64"/>
      <c r="I448" s="65"/>
      <c r="J448" s="65"/>
      <c r="K448" s="63"/>
      <c r="L448" s="64"/>
      <c r="M448" s="63"/>
      <c r="N448" s="64"/>
    </row>
    <row r="449" spans="1:14" x14ac:dyDescent="0.2">
      <c r="A449" s="58"/>
      <c r="B449" s="61"/>
      <c r="E449" s="63"/>
      <c r="F449" s="64"/>
      <c r="G449" s="63"/>
      <c r="H449" s="64"/>
      <c r="I449" s="65"/>
      <c r="J449" s="65"/>
      <c r="K449" s="63"/>
      <c r="L449" s="64"/>
      <c r="M449" s="63"/>
      <c r="N449" s="64"/>
    </row>
    <row r="450" spans="1:14" x14ac:dyDescent="0.2">
      <c r="A450" s="58"/>
      <c r="B450" s="61"/>
      <c r="E450" s="63"/>
      <c r="F450" s="64"/>
      <c r="G450" s="63"/>
      <c r="H450" s="64"/>
      <c r="I450" s="65"/>
      <c r="J450" s="65"/>
      <c r="K450" s="63"/>
      <c r="L450" s="64"/>
      <c r="M450" s="63"/>
      <c r="N450" s="64"/>
    </row>
    <row r="451" spans="1:14" x14ac:dyDescent="0.2">
      <c r="A451" s="58"/>
      <c r="B451" s="61"/>
      <c r="E451" s="63"/>
      <c r="F451" s="64"/>
      <c r="G451" s="63"/>
      <c r="H451" s="64"/>
      <c r="I451" s="65"/>
      <c r="J451" s="65"/>
      <c r="K451" s="63"/>
      <c r="L451" s="64"/>
      <c r="M451" s="63"/>
      <c r="N451" s="64"/>
    </row>
    <row r="452" spans="1:14" x14ac:dyDescent="0.2">
      <c r="A452" s="58"/>
      <c r="B452" s="61"/>
      <c r="E452" s="63"/>
      <c r="F452" s="64"/>
      <c r="G452" s="63"/>
      <c r="H452" s="64"/>
      <c r="I452" s="65"/>
      <c r="J452" s="65"/>
      <c r="K452" s="63"/>
      <c r="L452" s="64"/>
      <c r="M452" s="63"/>
      <c r="N452" s="64"/>
    </row>
    <row r="453" spans="1:14" x14ac:dyDescent="0.2">
      <c r="A453" s="58"/>
      <c r="B453" s="61"/>
      <c r="E453" s="63"/>
      <c r="F453" s="64"/>
      <c r="G453" s="63"/>
      <c r="H453" s="64"/>
      <c r="I453" s="65"/>
      <c r="J453" s="65"/>
      <c r="K453" s="63"/>
      <c r="L453" s="64"/>
      <c r="M453" s="63"/>
      <c r="N453" s="64"/>
    </row>
    <row r="454" spans="1:14" x14ac:dyDescent="0.2">
      <c r="A454" s="58"/>
      <c r="B454" s="61"/>
      <c r="E454" s="63"/>
      <c r="F454" s="64"/>
      <c r="G454" s="63"/>
      <c r="H454" s="64"/>
      <c r="I454" s="65"/>
      <c r="J454" s="65"/>
      <c r="K454" s="63"/>
      <c r="L454" s="64"/>
      <c r="M454" s="63"/>
      <c r="N454" s="64"/>
    </row>
    <row r="455" spans="1:14" x14ac:dyDescent="0.2">
      <c r="A455" s="58"/>
      <c r="B455" s="61"/>
      <c r="E455" s="63"/>
      <c r="F455" s="64"/>
      <c r="G455" s="63"/>
      <c r="H455" s="64"/>
      <c r="I455" s="65"/>
      <c r="J455" s="65"/>
      <c r="K455" s="63"/>
      <c r="L455" s="64"/>
      <c r="M455" s="63"/>
      <c r="N455" s="64"/>
    </row>
    <row r="456" spans="1:14" x14ac:dyDescent="0.2">
      <c r="A456" s="58"/>
      <c r="B456" s="61"/>
      <c r="E456" s="63"/>
      <c r="F456" s="64"/>
      <c r="G456" s="63"/>
      <c r="H456" s="64"/>
      <c r="I456" s="65"/>
      <c r="J456" s="65"/>
      <c r="K456" s="63"/>
      <c r="L456" s="64"/>
      <c r="M456" s="63"/>
      <c r="N456" s="64"/>
    </row>
    <row r="457" spans="1:14" x14ac:dyDescent="0.2">
      <c r="A457" s="58"/>
      <c r="B457" s="61"/>
      <c r="E457" s="63"/>
      <c r="F457" s="64"/>
      <c r="G457" s="63"/>
      <c r="H457" s="64"/>
      <c r="I457" s="65"/>
      <c r="J457" s="65"/>
      <c r="K457" s="63"/>
      <c r="L457" s="64"/>
      <c r="M457" s="63"/>
      <c r="N457" s="64"/>
    </row>
    <row r="458" spans="1:14" x14ac:dyDescent="0.2">
      <c r="A458" s="58"/>
      <c r="B458" s="61"/>
      <c r="E458" s="63"/>
      <c r="F458" s="64"/>
      <c r="G458" s="63"/>
      <c r="H458" s="64"/>
      <c r="I458" s="65"/>
      <c r="J458" s="65"/>
      <c r="K458" s="63"/>
      <c r="L458" s="64"/>
      <c r="M458" s="63"/>
      <c r="N458" s="64"/>
    </row>
    <row r="459" spans="1:14" x14ac:dyDescent="0.2">
      <c r="A459" s="58"/>
      <c r="B459" s="61"/>
      <c r="E459" s="63"/>
      <c r="F459" s="64"/>
      <c r="G459" s="63"/>
      <c r="H459" s="64"/>
      <c r="I459" s="65"/>
      <c r="J459" s="65"/>
      <c r="K459" s="63"/>
      <c r="L459" s="64"/>
      <c r="M459" s="63"/>
      <c r="N459" s="64"/>
    </row>
    <row r="460" spans="1:14" x14ac:dyDescent="0.2">
      <c r="A460" s="58"/>
      <c r="B460" s="61"/>
      <c r="E460" s="63"/>
      <c r="F460" s="64"/>
      <c r="G460" s="63"/>
      <c r="H460" s="64"/>
      <c r="I460" s="65"/>
      <c r="J460" s="65"/>
      <c r="K460" s="63"/>
      <c r="L460" s="64"/>
      <c r="M460" s="63"/>
      <c r="N460" s="64"/>
    </row>
    <row r="461" spans="1:14" x14ac:dyDescent="0.2">
      <c r="A461" s="58"/>
      <c r="B461" s="61"/>
      <c r="E461" s="63"/>
      <c r="F461" s="64"/>
      <c r="G461" s="63"/>
      <c r="H461" s="64"/>
      <c r="I461" s="65"/>
      <c r="J461" s="65"/>
      <c r="K461" s="63"/>
      <c r="L461" s="64"/>
      <c r="M461" s="63"/>
      <c r="N461" s="64"/>
    </row>
    <row r="462" spans="1:14" x14ac:dyDescent="0.2">
      <c r="A462" s="58"/>
      <c r="B462" s="61"/>
      <c r="E462" s="63"/>
      <c r="F462" s="64"/>
      <c r="G462" s="63"/>
      <c r="H462" s="64"/>
      <c r="I462" s="65"/>
      <c r="J462" s="65"/>
      <c r="K462" s="63"/>
      <c r="L462" s="64"/>
      <c r="M462" s="63"/>
      <c r="N462" s="64"/>
    </row>
    <row r="463" spans="1:14" x14ac:dyDescent="0.2">
      <c r="A463" s="58"/>
      <c r="B463" s="61"/>
      <c r="E463" s="63"/>
      <c r="F463" s="64"/>
      <c r="G463" s="63"/>
      <c r="H463" s="64"/>
      <c r="I463" s="65"/>
      <c r="J463" s="65"/>
      <c r="K463" s="63"/>
      <c r="L463" s="64"/>
      <c r="M463" s="63"/>
      <c r="N463" s="64"/>
    </row>
    <row r="464" spans="1:14" x14ac:dyDescent="0.2">
      <c r="A464" s="58"/>
      <c r="B464" s="61"/>
      <c r="E464" s="63"/>
      <c r="F464" s="64"/>
      <c r="G464" s="63"/>
      <c r="H464" s="64"/>
      <c r="I464" s="65"/>
      <c r="J464" s="65"/>
      <c r="K464" s="63"/>
      <c r="L464" s="64"/>
      <c r="M464" s="63"/>
      <c r="N464" s="64"/>
    </row>
    <row r="465" spans="1:14" x14ac:dyDescent="0.2">
      <c r="A465" s="58"/>
      <c r="B465" s="61"/>
      <c r="E465" s="63"/>
      <c r="F465" s="64"/>
      <c r="G465" s="63"/>
      <c r="H465" s="64"/>
      <c r="I465" s="65"/>
      <c r="J465" s="65"/>
      <c r="K465" s="63"/>
      <c r="L465" s="64"/>
      <c r="M465" s="63"/>
      <c r="N465" s="64"/>
    </row>
    <row r="466" spans="1:14" x14ac:dyDescent="0.2">
      <c r="A466" s="58"/>
      <c r="B466" s="61"/>
      <c r="E466" s="63"/>
      <c r="F466" s="64"/>
      <c r="G466" s="63"/>
      <c r="H466" s="64"/>
      <c r="I466" s="65"/>
      <c r="J466" s="65"/>
      <c r="K466" s="63"/>
      <c r="L466" s="64"/>
      <c r="M466" s="63"/>
      <c r="N466" s="64"/>
    </row>
    <row r="467" spans="1:14" x14ac:dyDescent="0.2">
      <c r="A467" s="58"/>
      <c r="B467" s="61"/>
      <c r="E467" s="63"/>
      <c r="F467" s="64"/>
      <c r="G467" s="63"/>
      <c r="H467" s="64"/>
      <c r="I467" s="65"/>
      <c r="J467" s="65"/>
      <c r="K467" s="63"/>
      <c r="L467" s="64"/>
      <c r="M467" s="63"/>
      <c r="N467" s="64"/>
    </row>
    <row r="468" spans="1:14" x14ac:dyDescent="0.2">
      <c r="A468" s="58"/>
      <c r="B468" s="61"/>
      <c r="E468" s="63"/>
      <c r="F468" s="64"/>
      <c r="G468" s="63"/>
      <c r="H468" s="64"/>
      <c r="I468" s="65"/>
      <c r="J468" s="65"/>
      <c r="K468" s="63"/>
      <c r="L468" s="64"/>
      <c r="M468" s="63"/>
      <c r="N468" s="64"/>
    </row>
    <row r="469" spans="1:14" x14ac:dyDescent="0.2">
      <c r="A469" s="58"/>
      <c r="B469" s="61"/>
      <c r="E469" s="63"/>
      <c r="F469" s="64"/>
      <c r="G469" s="63"/>
      <c r="H469" s="64"/>
      <c r="I469" s="65"/>
      <c r="J469" s="65"/>
      <c r="K469" s="63"/>
      <c r="L469" s="64"/>
      <c r="M469" s="63"/>
      <c r="N469" s="64"/>
    </row>
    <row r="470" spans="1:14" x14ac:dyDescent="0.2">
      <c r="A470" s="58"/>
      <c r="B470" s="61"/>
      <c r="E470" s="63"/>
      <c r="F470" s="64"/>
      <c r="G470" s="63"/>
      <c r="H470" s="64"/>
      <c r="I470" s="65"/>
      <c r="J470" s="65"/>
      <c r="K470" s="63"/>
      <c r="L470" s="64"/>
      <c r="M470" s="63"/>
      <c r="N470" s="64"/>
    </row>
    <row r="471" spans="1:14" x14ac:dyDescent="0.2">
      <c r="A471" s="58"/>
      <c r="B471" s="61"/>
      <c r="E471" s="63"/>
      <c r="F471" s="64"/>
      <c r="G471" s="63"/>
      <c r="H471" s="64"/>
      <c r="I471" s="65"/>
      <c r="J471" s="65"/>
      <c r="K471" s="63"/>
      <c r="L471" s="64"/>
      <c r="M471" s="63"/>
      <c r="N471" s="64"/>
    </row>
    <row r="472" spans="1:14" x14ac:dyDescent="0.2">
      <c r="A472" s="58"/>
      <c r="B472" s="61"/>
      <c r="E472" s="63"/>
      <c r="F472" s="64"/>
      <c r="G472" s="63"/>
      <c r="H472" s="64"/>
      <c r="I472" s="65"/>
      <c r="J472" s="65"/>
      <c r="K472" s="63"/>
      <c r="L472" s="64"/>
      <c r="M472" s="63"/>
      <c r="N472" s="64"/>
    </row>
    <row r="473" spans="1:14" x14ac:dyDescent="0.2">
      <c r="A473" s="58"/>
      <c r="B473" s="61"/>
      <c r="E473" s="63"/>
      <c r="F473" s="64"/>
      <c r="G473" s="63"/>
      <c r="H473" s="64"/>
      <c r="I473" s="65"/>
      <c r="J473" s="65"/>
      <c r="K473" s="63"/>
      <c r="L473" s="64"/>
      <c r="M473" s="63"/>
      <c r="N473" s="64"/>
    </row>
    <row r="474" spans="1:14" x14ac:dyDescent="0.2">
      <c r="A474" s="58"/>
      <c r="B474" s="61"/>
      <c r="E474" s="63"/>
      <c r="F474" s="64"/>
      <c r="G474" s="63"/>
      <c r="H474" s="64"/>
      <c r="I474" s="65"/>
      <c r="J474" s="65"/>
      <c r="K474" s="63"/>
      <c r="L474" s="64"/>
      <c r="M474" s="63"/>
      <c r="N474" s="64"/>
    </row>
    <row r="475" spans="1:14" x14ac:dyDescent="0.2">
      <c r="A475" s="58"/>
      <c r="B475" s="61"/>
      <c r="E475" s="63"/>
      <c r="F475" s="64"/>
      <c r="G475" s="63"/>
      <c r="H475" s="64"/>
      <c r="I475" s="65"/>
      <c r="J475" s="65"/>
      <c r="K475" s="63"/>
      <c r="L475" s="64"/>
      <c r="M475" s="63"/>
      <c r="N475" s="64"/>
    </row>
    <row r="476" spans="1:14" x14ac:dyDescent="0.2">
      <c r="A476" s="58"/>
      <c r="B476" s="61"/>
      <c r="E476" s="63"/>
      <c r="F476" s="64"/>
      <c r="G476" s="63"/>
      <c r="H476" s="64"/>
      <c r="I476" s="65"/>
      <c r="J476" s="65"/>
      <c r="K476" s="63"/>
      <c r="L476" s="64"/>
      <c r="M476" s="63"/>
      <c r="N476" s="64"/>
    </row>
    <row r="477" spans="1:14" x14ac:dyDescent="0.2">
      <c r="A477" s="58"/>
      <c r="B477" s="61"/>
      <c r="E477" s="63"/>
      <c r="F477" s="64"/>
      <c r="G477" s="63"/>
      <c r="H477" s="64"/>
      <c r="I477" s="65"/>
      <c r="J477" s="65"/>
      <c r="K477" s="63"/>
      <c r="L477" s="64"/>
      <c r="M477" s="63"/>
      <c r="N477" s="64"/>
    </row>
    <row r="478" spans="1:14" x14ac:dyDescent="0.2">
      <c r="A478" s="58"/>
      <c r="B478" s="61"/>
      <c r="E478" s="63"/>
      <c r="F478" s="64"/>
      <c r="G478" s="63"/>
      <c r="H478" s="64"/>
      <c r="I478" s="65"/>
      <c r="J478" s="65"/>
      <c r="K478" s="63"/>
      <c r="L478" s="64"/>
      <c r="M478" s="63"/>
      <c r="N478" s="64"/>
    </row>
    <row r="479" spans="1:14" x14ac:dyDescent="0.2">
      <c r="A479" s="58"/>
      <c r="B479" s="61"/>
      <c r="E479" s="63"/>
      <c r="F479" s="64"/>
      <c r="G479" s="63"/>
      <c r="H479" s="64"/>
      <c r="I479" s="65"/>
      <c r="J479" s="65"/>
      <c r="K479" s="63"/>
      <c r="L479" s="64"/>
      <c r="M479" s="63"/>
      <c r="N479" s="64"/>
    </row>
    <row r="480" spans="1:14" x14ac:dyDescent="0.2">
      <c r="A480" s="58"/>
      <c r="B480" s="61"/>
      <c r="E480" s="63"/>
      <c r="F480" s="64"/>
      <c r="G480" s="63"/>
      <c r="H480" s="64"/>
      <c r="I480" s="65"/>
      <c r="J480" s="65"/>
      <c r="K480" s="63"/>
      <c r="L480" s="64"/>
      <c r="M480" s="63"/>
      <c r="N480" s="64"/>
    </row>
    <row r="481" spans="1:14" x14ac:dyDescent="0.2">
      <c r="A481" s="58"/>
      <c r="B481" s="61"/>
      <c r="E481" s="63"/>
      <c r="F481" s="64"/>
      <c r="G481" s="63"/>
      <c r="H481" s="64"/>
      <c r="I481" s="65"/>
      <c r="J481" s="65"/>
      <c r="K481" s="63"/>
      <c r="L481" s="64"/>
      <c r="M481" s="63"/>
      <c r="N481" s="64"/>
    </row>
    <row r="482" spans="1:14" x14ac:dyDescent="0.2">
      <c r="A482" s="58"/>
      <c r="B482" s="61"/>
      <c r="E482" s="63"/>
      <c r="F482" s="64"/>
      <c r="G482" s="63"/>
      <c r="H482" s="64"/>
      <c r="I482" s="65"/>
      <c r="J482" s="65"/>
      <c r="K482" s="63"/>
      <c r="L482" s="64"/>
      <c r="M482" s="63"/>
      <c r="N482" s="64"/>
    </row>
    <row r="483" spans="1:14" x14ac:dyDescent="0.2">
      <c r="A483" s="58"/>
      <c r="B483" s="61"/>
      <c r="E483" s="63"/>
      <c r="F483" s="64"/>
      <c r="G483" s="63"/>
      <c r="H483" s="64"/>
      <c r="I483" s="65"/>
      <c r="J483" s="65"/>
      <c r="K483" s="63"/>
      <c r="L483" s="64"/>
      <c r="M483" s="63"/>
      <c r="N483" s="64"/>
    </row>
    <row r="484" spans="1:14" x14ac:dyDescent="0.2">
      <c r="A484" s="58"/>
      <c r="B484" s="61"/>
      <c r="E484" s="63"/>
      <c r="F484" s="64"/>
      <c r="G484" s="63"/>
      <c r="H484" s="64"/>
      <c r="I484" s="65"/>
      <c r="J484" s="65"/>
      <c r="K484" s="63"/>
      <c r="L484" s="64"/>
      <c r="M484" s="63"/>
      <c r="N484" s="64"/>
    </row>
    <row r="485" spans="1:14" x14ac:dyDescent="0.2">
      <c r="A485" s="58"/>
      <c r="B485" s="61"/>
      <c r="E485" s="63"/>
      <c r="F485" s="64"/>
      <c r="G485" s="63"/>
      <c r="H485" s="64"/>
      <c r="I485" s="65"/>
      <c r="J485" s="65"/>
      <c r="K485" s="63"/>
      <c r="L485" s="64"/>
      <c r="M485" s="63"/>
      <c r="N485" s="64"/>
    </row>
    <row r="486" spans="1:14" x14ac:dyDescent="0.2">
      <c r="A486" s="58"/>
      <c r="B486" s="61"/>
      <c r="E486" s="63"/>
      <c r="F486" s="64"/>
      <c r="G486" s="63"/>
      <c r="H486" s="64"/>
      <c r="I486" s="65"/>
      <c r="J486" s="65"/>
      <c r="K486" s="63"/>
      <c r="L486" s="64"/>
      <c r="M486" s="63"/>
      <c r="N486" s="64"/>
    </row>
    <row r="487" spans="1:14" x14ac:dyDescent="0.2">
      <c r="A487" s="58"/>
      <c r="B487" s="61"/>
      <c r="E487" s="63"/>
      <c r="F487" s="64"/>
      <c r="G487" s="63"/>
      <c r="H487" s="64"/>
      <c r="I487" s="65"/>
      <c r="J487" s="65"/>
      <c r="K487" s="63"/>
      <c r="L487" s="64"/>
      <c r="M487" s="63"/>
      <c r="N487" s="64"/>
    </row>
    <row r="488" spans="1:14" x14ac:dyDescent="0.2">
      <c r="A488" s="58"/>
      <c r="B488" s="61"/>
      <c r="E488" s="63"/>
      <c r="F488" s="64"/>
      <c r="G488" s="63"/>
      <c r="H488" s="64"/>
      <c r="I488" s="65"/>
      <c r="J488" s="65"/>
      <c r="K488" s="63"/>
      <c r="L488" s="64"/>
      <c r="M488" s="63"/>
      <c r="N488" s="64"/>
    </row>
    <row r="489" spans="1:14" x14ac:dyDescent="0.2">
      <c r="A489" s="58"/>
      <c r="B489" s="61"/>
      <c r="E489" s="63"/>
      <c r="F489" s="64"/>
      <c r="G489" s="63"/>
      <c r="H489" s="64"/>
      <c r="I489" s="65"/>
      <c r="J489" s="65"/>
      <c r="K489" s="63"/>
      <c r="L489" s="64"/>
      <c r="M489" s="63"/>
      <c r="N489" s="64"/>
    </row>
    <row r="490" spans="1:14" x14ac:dyDescent="0.2">
      <c r="A490" s="58"/>
      <c r="B490" s="61"/>
      <c r="E490" s="63"/>
      <c r="F490" s="64"/>
      <c r="G490" s="63"/>
      <c r="H490" s="64"/>
      <c r="I490" s="65"/>
      <c r="J490" s="65"/>
      <c r="K490" s="63"/>
      <c r="L490" s="64"/>
      <c r="M490" s="63"/>
      <c r="N490" s="64"/>
    </row>
    <row r="491" spans="1:14" x14ac:dyDescent="0.2">
      <c r="A491" s="58"/>
      <c r="B491" s="61"/>
      <c r="E491" s="63"/>
      <c r="F491" s="64"/>
      <c r="G491" s="63"/>
      <c r="H491" s="64"/>
      <c r="I491" s="65"/>
      <c r="J491" s="65"/>
      <c r="K491" s="63"/>
      <c r="L491" s="64"/>
      <c r="M491" s="63"/>
      <c r="N491" s="64"/>
    </row>
    <row r="492" spans="1:14" x14ac:dyDescent="0.2">
      <c r="A492" s="58"/>
      <c r="B492" s="61"/>
      <c r="E492" s="63"/>
      <c r="F492" s="64"/>
      <c r="G492" s="63"/>
      <c r="H492" s="64"/>
      <c r="I492" s="65"/>
      <c r="J492" s="65"/>
      <c r="K492" s="63"/>
      <c r="L492" s="64"/>
      <c r="M492" s="63"/>
      <c r="N492" s="64"/>
    </row>
    <row r="493" spans="1:14" x14ac:dyDescent="0.2">
      <c r="A493" s="58"/>
      <c r="B493" s="61"/>
      <c r="E493" s="63"/>
      <c r="F493" s="64"/>
      <c r="G493" s="63"/>
      <c r="H493" s="64"/>
      <c r="I493" s="65"/>
      <c r="J493" s="65"/>
      <c r="K493" s="63"/>
      <c r="L493" s="64"/>
      <c r="M493" s="63"/>
      <c r="N493" s="64"/>
    </row>
    <row r="494" spans="1:14" x14ac:dyDescent="0.2">
      <c r="A494" s="58"/>
      <c r="B494" s="61"/>
      <c r="E494" s="63"/>
      <c r="F494" s="64"/>
      <c r="G494" s="63"/>
      <c r="H494" s="64"/>
      <c r="I494" s="65"/>
      <c r="J494" s="65"/>
      <c r="K494" s="63"/>
      <c r="L494" s="64"/>
      <c r="M494" s="63"/>
      <c r="N494" s="64"/>
    </row>
    <row r="495" spans="1:14" x14ac:dyDescent="0.2">
      <c r="A495" s="58"/>
      <c r="B495" s="61"/>
      <c r="E495" s="63"/>
      <c r="F495" s="64"/>
      <c r="G495" s="63"/>
      <c r="H495" s="64"/>
      <c r="I495" s="65"/>
      <c r="J495" s="65"/>
      <c r="K495" s="63"/>
      <c r="L495" s="64"/>
      <c r="M495" s="63"/>
      <c r="N495" s="64"/>
    </row>
    <row r="496" spans="1:14" x14ac:dyDescent="0.2">
      <c r="A496" s="58"/>
      <c r="B496" s="61"/>
      <c r="E496" s="63"/>
      <c r="F496" s="64"/>
      <c r="G496" s="63"/>
      <c r="H496" s="64"/>
      <c r="I496" s="65"/>
      <c r="J496" s="65"/>
      <c r="K496" s="63"/>
      <c r="L496" s="64"/>
      <c r="M496" s="63"/>
      <c r="N496" s="64"/>
    </row>
    <row r="497" spans="1:14" x14ac:dyDescent="0.2">
      <c r="A497" s="58"/>
      <c r="B497" s="61"/>
      <c r="E497" s="63"/>
      <c r="F497" s="64"/>
      <c r="G497" s="63"/>
      <c r="H497" s="64"/>
      <c r="I497" s="65"/>
      <c r="J497" s="65"/>
      <c r="K497" s="63"/>
      <c r="L497" s="64"/>
      <c r="M497" s="63"/>
      <c r="N497" s="64"/>
    </row>
    <row r="498" spans="1:14" x14ac:dyDescent="0.2">
      <c r="A498" s="58"/>
      <c r="B498" s="61"/>
      <c r="E498" s="63"/>
      <c r="F498" s="64"/>
      <c r="G498" s="63"/>
      <c r="H498" s="64"/>
      <c r="I498" s="65"/>
      <c r="J498" s="65"/>
      <c r="K498" s="63"/>
      <c r="L498" s="64"/>
      <c r="M498" s="63"/>
      <c r="N498" s="64"/>
    </row>
    <row r="499" spans="1:14" x14ac:dyDescent="0.2">
      <c r="A499" s="58"/>
      <c r="B499" s="61"/>
      <c r="E499" s="63"/>
      <c r="F499" s="64"/>
      <c r="G499" s="63"/>
      <c r="H499" s="64"/>
      <c r="I499" s="65"/>
      <c r="J499" s="65"/>
      <c r="K499" s="63"/>
      <c r="L499" s="64"/>
      <c r="M499" s="63"/>
      <c r="N499" s="64"/>
    </row>
    <row r="500" spans="1:14" x14ac:dyDescent="0.2">
      <c r="A500" s="58"/>
      <c r="B500" s="61"/>
      <c r="E500" s="63"/>
      <c r="F500" s="64"/>
      <c r="G500" s="63"/>
      <c r="H500" s="64"/>
      <c r="I500" s="65"/>
      <c r="J500" s="65"/>
      <c r="K500" s="63"/>
      <c r="L500" s="64"/>
      <c r="M500" s="63"/>
      <c r="N500" s="64"/>
    </row>
    <row r="501" spans="1:14" x14ac:dyDescent="0.2">
      <c r="A501" s="58"/>
      <c r="B501" s="61"/>
      <c r="E501" s="63"/>
      <c r="F501" s="64"/>
      <c r="G501" s="63"/>
      <c r="H501" s="64"/>
      <c r="I501" s="65"/>
      <c r="J501" s="65"/>
      <c r="K501" s="63"/>
      <c r="L501" s="64"/>
      <c r="M501" s="63"/>
      <c r="N501" s="64"/>
    </row>
    <row r="502" spans="1:14" x14ac:dyDescent="0.2">
      <c r="A502" s="58"/>
      <c r="B502" s="61"/>
      <c r="E502" s="63"/>
      <c r="F502" s="64"/>
      <c r="G502" s="63"/>
      <c r="H502" s="64"/>
      <c r="I502" s="65"/>
      <c r="J502" s="65"/>
      <c r="K502" s="63"/>
      <c r="L502" s="64"/>
      <c r="M502" s="63"/>
      <c r="N502" s="64"/>
    </row>
    <row r="503" spans="1:14" x14ac:dyDescent="0.2">
      <c r="A503" s="58"/>
      <c r="B503" s="61"/>
      <c r="E503" s="63"/>
      <c r="F503" s="64"/>
      <c r="G503" s="63"/>
      <c r="H503" s="64"/>
      <c r="I503" s="65"/>
      <c r="J503" s="65"/>
      <c r="K503" s="63"/>
      <c r="L503" s="64"/>
      <c r="M503" s="63"/>
      <c r="N503" s="64"/>
    </row>
    <row r="504" spans="1:14" x14ac:dyDescent="0.2">
      <c r="A504" s="58"/>
      <c r="B504" s="61"/>
      <c r="E504" s="63"/>
      <c r="F504" s="64"/>
      <c r="G504" s="63"/>
      <c r="H504" s="64"/>
      <c r="I504" s="65"/>
      <c r="J504" s="65"/>
      <c r="K504" s="63"/>
      <c r="L504" s="64"/>
      <c r="M504" s="63"/>
      <c r="N504" s="64"/>
    </row>
    <row r="505" spans="1:14" x14ac:dyDescent="0.2">
      <c r="A505" s="58"/>
      <c r="B505" s="61"/>
      <c r="E505" s="63"/>
      <c r="F505" s="64"/>
      <c r="G505" s="63"/>
      <c r="H505" s="64"/>
      <c r="I505" s="65"/>
      <c r="J505" s="65"/>
      <c r="K505" s="63"/>
      <c r="L505" s="64"/>
      <c r="M505" s="63"/>
      <c r="N505" s="64"/>
    </row>
    <row r="506" spans="1:14" x14ac:dyDescent="0.2">
      <c r="A506" s="58"/>
      <c r="B506" s="61"/>
      <c r="E506" s="63"/>
      <c r="F506" s="64"/>
      <c r="G506" s="63"/>
      <c r="H506" s="64"/>
      <c r="I506" s="65"/>
      <c r="J506" s="65"/>
      <c r="K506" s="63"/>
      <c r="L506" s="64"/>
      <c r="M506" s="63"/>
      <c r="N506" s="64"/>
    </row>
    <row r="507" spans="1:14" x14ac:dyDescent="0.2">
      <c r="A507" s="58"/>
      <c r="B507" s="61"/>
      <c r="E507" s="63"/>
      <c r="F507" s="64"/>
      <c r="G507" s="63"/>
      <c r="H507" s="64"/>
      <c r="I507" s="65"/>
      <c r="J507" s="65"/>
      <c r="K507" s="63"/>
      <c r="L507" s="64"/>
      <c r="M507" s="63"/>
      <c r="N507" s="64"/>
    </row>
    <row r="508" spans="1:14" x14ac:dyDescent="0.2">
      <c r="A508" s="58"/>
      <c r="B508" s="61"/>
      <c r="E508" s="63"/>
      <c r="F508" s="64"/>
      <c r="G508" s="63"/>
      <c r="H508" s="64"/>
      <c r="I508" s="65"/>
      <c r="J508" s="65"/>
      <c r="K508" s="63"/>
      <c r="L508" s="64"/>
      <c r="M508" s="63"/>
      <c r="N508" s="64"/>
    </row>
    <row r="509" spans="1:14" x14ac:dyDescent="0.2">
      <c r="A509" s="58"/>
      <c r="B509" s="61"/>
      <c r="E509" s="63"/>
      <c r="F509" s="64"/>
      <c r="G509" s="63"/>
      <c r="H509" s="64"/>
      <c r="I509" s="65"/>
      <c r="J509" s="65"/>
      <c r="K509" s="63"/>
      <c r="L509" s="64"/>
      <c r="M509" s="63"/>
      <c r="N509" s="64"/>
    </row>
    <row r="510" spans="1:14" x14ac:dyDescent="0.2">
      <c r="A510" s="58"/>
      <c r="B510" s="61"/>
      <c r="E510" s="63"/>
      <c r="F510" s="64"/>
      <c r="G510" s="63"/>
      <c r="H510" s="64"/>
      <c r="I510" s="65"/>
      <c r="J510" s="65"/>
      <c r="K510" s="63"/>
      <c r="L510" s="64"/>
      <c r="M510" s="63"/>
      <c r="N510" s="64"/>
    </row>
    <row r="511" spans="1:14" x14ac:dyDescent="0.2">
      <c r="A511" s="58"/>
      <c r="B511" s="61"/>
      <c r="E511" s="63"/>
      <c r="F511" s="64"/>
      <c r="G511" s="63"/>
      <c r="H511" s="64"/>
      <c r="I511" s="65"/>
      <c r="J511" s="65"/>
      <c r="K511" s="63"/>
      <c r="L511" s="64"/>
      <c r="M511" s="63"/>
      <c r="N511" s="64"/>
    </row>
    <row r="512" spans="1:14" x14ac:dyDescent="0.2">
      <c r="A512" s="58"/>
      <c r="B512" s="61"/>
      <c r="E512" s="63"/>
      <c r="F512" s="64"/>
      <c r="G512" s="63"/>
      <c r="H512" s="64"/>
      <c r="I512" s="65"/>
      <c r="J512" s="65"/>
      <c r="K512" s="63"/>
      <c r="L512" s="64"/>
      <c r="M512" s="63"/>
      <c r="N512" s="64"/>
    </row>
    <row r="513" spans="1:14" x14ac:dyDescent="0.2">
      <c r="A513" s="58"/>
      <c r="B513" s="61"/>
      <c r="E513" s="63"/>
      <c r="F513" s="64"/>
      <c r="G513" s="63"/>
      <c r="H513" s="64"/>
      <c r="I513" s="65"/>
      <c r="J513" s="65"/>
      <c r="K513" s="63"/>
      <c r="L513" s="64"/>
      <c r="M513" s="63"/>
      <c r="N513" s="64"/>
    </row>
    <row r="514" spans="1:14" x14ac:dyDescent="0.2">
      <c r="A514" s="58"/>
      <c r="B514" s="61"/>
      <c r="E514" s="63"/>
      <c r="F514" s="64"/>
      <c r="G514" s="63"/>
      <c r="H514" s="64"/>
      <c r="I514" s="65"/>
      <c r="J514" s="65"/>
      <c r="K514" s="63"/>
      <c r="L514" s="64"/>
      <c r="M514" s="63"/>
      <c r="N514" s="64"/>
    </row>
    <row r="515" spans="1:14" x14ac:dyDescent="0.2">
      <c r="A515" s="58"/>
      <c r="B515" s="61"/>
      <c r="E515" s="63"/>
      <c r="F515" s="64"/>
      <c r="G515" s="63"/>
      <c r="H515" s="64"/>
      <c r="I515" s="65"/>
      <c r="J515" s="65"/>
      <c r="K515" s="63"/>
      <c r="L515" s="64"/>
      <c r="M515" s="63"/>
      <c r="N515" s="64"/>
    </row>
    <row r="516" spans="1:14" x14ac:dyDescent="0.2">
      <c r="A516" s="58"/>
      <c r="B516" s="61"/>
      <c r="E516" s="63"/>
      <c r="F516" s="64"/>
      <c r="G516" s="63"/>
      <c r="H516" s="64"/>
      <c r="I516" s="65"/>
      <c r="J516" s="65"/>
      <c r="K516" s="63"/>
      <c r="L516" s="64"/>
      <c r="M516" s="63"/>
      <c r="N516" s="64"/>
    </row>
    <row r="517" spans="1:14" x14ac:dyDescent="0.2">
      <c r="A517" s="58"/>
      <c r="B517" s="61"/>
      <c r="E517" s="63"/>
      <c r="F517" s="64"/>
      <c r="G517" s="63"/>
      <c r="H517" s="64"/>
      <c r="I517" s="65"/>
      <c r="J517" s="65"/>
      <c r="K517" s="63"/>
      <c r="L517" s="64"/>
      <c r="M517" s="63"/>
      <c r="N517" s="64"/>
    </row>
    <row r="518" spans="1:14" x14ac:dyDescent="0.2">
      <c r="A518" s="58"/>
      <c r="B518" s="61"/>
      <c r="E518" s="63"/>
      <c r="F518" s="64"/>
      <c r="G518" s="63"/>
      <c r="H518" s="64"/>
      <c r="I518" s="65"/>
      <c r="J518" s="65"/>
      <c r="K518" s="63"/>
      <c r="L518" s="64"/>
      <c r="M518" s="63"/>
      <c r="N518" s="64"/>
    </row>
    <row r="519" spans="1:14" x14ac:dyDescent="0.2">
      <c r="A519" s="58"/>
      <c r="B519" s="61"/>
      <c r="E519" s="63"/>
      <c r="F519" s="64"/>
      <c r="G519" s="63"/>
      <c r="H519" s="64"/>
      <c r="I519" s="65"/>
      <c r="J519" s="65"/>
      <c r="K519" s="63"/>
      <c r="L519" s="64"/>
      <c r="M519" s="63"/>
      <c r="N519" s="64"/>
    </row>
    <row r="520" spans="1:14" x14ac:dyDescent="0.2">
      <c r="A520" s="58"/>
      <c r="B520" s="61"/>
      <c r="E520" s="63"/>
      <c r="F520" s="64"/>
      <c r="G520" s="63"/>
      <c r="H520" s="64"/>
      <c r="I520" s="65"/>
      <c r="J520" s="65"/>
      <c r="K520" s="63"/>
      <c r="L520" s="64"/>
      <c r="M520" s="63"/>
      <c r="N520" s="64"/>
    </row>
    <row r="521" spans="1:14" x14ac:dyDescent="0.2">
      <c r="A521" s="58"/>
      <c r="B521" s="61"/>
      <c r="E521" s="63"/>
      <c r="F521" s="64"/>
      <c r="G521" s="63"/>
      <c r="H521" s="64"/>
      <c r="I521" s="65"/>
      <c r="J521" s="65"/>
      <c r="K521" s="63"/>
      <c r="L521" s="64"/>
      <c r="M521" s="63"/>
      <c r="N521" s="64"/>
    </row>
    <row r="522" spans="1:14" x14ac:dyDescent="0.2">
      <c r="A522" s="58"/>
      <c r="B522" s="61"/>
      <c r="E522" s="63"/>
      <c r="F522" s="64"/>
      <c r="G522" s="63"/>
      <c r="H522" s="64"/>
      <c r="I522" s="65"/>
      <c r="J522" s="65"/>
      <c r="K522" s="63"/>
      <c r="L522" s="64"/>
      <c r="M522" s="63"/>
      <c r="N522" s="64"/>
    </row>
    <row r="523" spans="1:14" x14ac:dyDescent="0.2">
      <c r="A523" s="58"/>
      <c r="B523" s="61"/>
      <c r="E523" s="63"/>
      <c r="F523" s="64"/>
      <c r="G523" s="63"/>
      <c r="H523" s="64"/>
      <c r="I523" s="65"/>
      <c r="J523" s="65"/>
      <c r="K523" s="63"/>
      <c r="L523" s="64"/>
      <c r="M523" s="63"/>
      <c r="N523" s="64"/>
    </row>
    <row r="524" spans="1:14" x14ac:dyDescent="0.2">
      <c r="A524" s="58"/>
      <c r="B524" s="61"/>
      <c r="E524" s="63"/>
      <c r="F524" s="64"/>
      <c r="G524" s="63"/>
      <c r="H524" s="64"/>
      <c r="I524" s="65"/>
      <c r="J524" s="65"/>
      <c r="K524" s="63"/>
      <c r="L524" s="64"/>
      <c r="M524" s="63"/>
      <c r="N524" s="64"/>
    </row>
    <row r="525" spans="1:14" x14ac:dyDescent="0.2">
      <c r="A525" s="58"/>
      <c r="B525" s="61"/>
      <c r="E525" s="63"/>
      <c r="F525" s="64"/>
      <c r="G525" s="63"/>
      <c r="H525" s="64"/>
      <c r="I525" s="65"/>
      <c r="J525" s="65"/>
      <c r="K525" s="63"/>
      <c r="L525" s="64"/>
      <c r="M525" s="63"/>
      <c r="N525" s="64"/>
    </row>
    <row r="526" spans="1:14" x14ac:dyDescent="0.2">
      <c r="A526" s="58"/>
      <c r="B526" s="61"/>
      <c r="E526" s="63"/>
      <c r="F526" s="64"/>
      <c r="G526" s="63"/>
      <c r="H526" s="64"/>
      <c r="I526" s="65"/>
      <c r="J526" s="65"/>
      <c r="K526" s="63"/>
      <c r="L526" s="64"/>
      <c r="M526" s="63"/>
      <c r="N526" s="64"/>
    </row>
    <row r="527" spans="1:14" x14ac:dyDescent="0.2">
      <c r="A527" s="58"/>
      <c r="B527" s="61"/>
      <c r="E527" s="63"/>
      <c r="F527" s="64"/>
      <c r="G527" s="63"/>
      <c r="H527" s="64"/>
      <c r="I527" s="65"/>
      <c r="J527" s="65"/>
      <c r="K527" s="63"/>
      <c r="L527" s="64"/>
      <c r="M527" s="63"/>
      <c r="N527" s="64"/>
    </row>
    <row r="528" spans="1:14" x14ac:dyDescent="0.2">
      <c r="A528" s="58"/>
      <c r="B528" s="61"/>
      <c r="E528" s="63"/>
      <c r="F528" s="64"/>
      <c r="G528" s="63"/>
      <c r="H528" s="64"/>
      <c r="I528" s="65"/>
      <c r="J528" s="65"/>
      <c r="K528" s="63"/>
      <c r="L528" s="64"/>
      <c r="M528" s="63"/>
      <c r="N528" s="64"/>
    </row>
    <row r="529" spans="1:14" x14ac:dyDescent="0.2">
      <c r="A529" s="58"/>
      <c r="B529" s="61"/>
      <c r="E529" s="63"/>
      <c r="F529" s="64"/>
      <c r="G529" s="63"/>
      <c r="H529" s="64"/>
      <c r="I529" s="65"/>
      <c r="J529" s="65"/>
      <c r="K529" s="63"/>
      <c r="L529" s="64"/>
      <c r="M529" s="63"/>
      <c r="N529" s="64"/>
    </row>
    <row r="530" spans="1:14" x14ac:dyDescent="0.2">
      <c r="A530" s="58"/>
      <c r="B530" s="61"/>
      <c r="E530" s="63"/>
      <c r="F530" s="64"/>
      <c r="G530" s="63"/>
      <c r="H530" s="64"/>
      <c r="I530" s="65"/>
      <c r="J530" s="65"/>
      <c r="K530" s="63"/>
      <c r="L530" s="64"/>
      <c r="M530" s="63"/>
      <c r="N530" s="64"/>
    </row>
    <row r="531" spans="1:14" x14ac:dyDescent="0.2">
      <c r="A531" s="58"/>
      <c r="B531" s="61"/>
      <c r="E531" s="63"/>
      <c r="F531" s="64"/>
      <c r="G531" s="63"/>
      <c r="H531" s="64"/>
      <c r="I531" s="65"/>
      <c r="J531" s="65"/>
      <c r="K531" s="63"/>
      <c r="L531" s="64"/>
      <c r="M531" s="63"/>
      <c r="N531" s="64"/>
    </row>
    <row r="532" spans="1:14" x14ac:dyDescent="0.2">
      <c r="A532" s="58"/>
      <c r="B532" s="61"/>
      <c r="E532" s="63"/>
      <c r="F532" s="64"/>
      <c r="G532" s="63"/>
      <c r="H532" s="64"/>
      <c r="I532" s="65"/>
      <c r="J532" s="65"/>
      <c r="K532" s="63"/>
      <c r="L532" s="64"/>
      <c r="M532" s="63"/>
      <c r="N532" s="64"/>
    </row>
    <row r="533" spans="1:14" x14ac:dyDescent="0.2">
      <c r="A533" s="58"/>
      <c r="B533" s="61"/>
      <c r="E533" s="63"/>
      <c r="F533" s="64"/>
      <c r="G533" s="63"/>
      <c r="H533" s="64"/>
      <c r="I533" s="65"/>
      <c r="J533" s="65"/>
      <c r="K533" s="63"/>
      <c r="L533" s="64"/>
      <c r="M533" s="63"/>
      <c r="N533" s="64"/>
    </row>
    <row r="534" spans="1:14" x14ac:dyDescent="0.2">
      <c r="A534" s="58"/>
      <c r="B534" s="61"/>
      <c r="E534" s="63"/>
      <c r="F534" s="64"/>
      <c r="G534" s="63"/>
      <c r="H534" s="64"/>
      <c r="I534" s="65"/>
      <c r="J534" s="65"/>
      <c r="K534" s="63"/>
      <c r="L534" s="64"/>
      <c r="M534" s="63"/>
      <c r="N534" s="64"/>
    </row>
    <row r="535" spans="1:14" x14ac:dyDescent="0.2">
      <c r="A535" s="58"/>
      <c r="B535" s="61"/>
      <c r="E535" s="63"/>
      <c r="F535" s="64"/>
      <c r="G535" s="63"/>
      <c r="H535" s="64"/>
      <c r="I535" s="65"/>
      <c r="J535" s="65"/>
      <c r="K535" s="63"/>
      <c r="L535" s="64"/>
      <c r="M535" s="63"/>
      <c r="N535" s="64"/>
    </row>
    <row r="536" spans="1:14" x14ac:dyDescent="0.2">
      <c r="A536" s="58"/>
      <c r="B536" s="61"/>
      <c r="E536" s="63"/>
      <c r="F536" s="64"/>
      <c r="G536" s="63"/>
      <c r="H536" s="64"/>
      <c r="I536" s="65"/>
      <c r="J536" s="65"/>
      <c r="K536" s="63"/>
      <c r="L536" s="64"/>
      <c r="M536" s="63"/>
      <c r="N536" s="64"/>
    </row>
    <row r="537" spans="1:14" x14ac:dyDescent="0.2">
      <c r="A537" s="58"/>
      <c r="B537" s="61"/>
      <c r="E537" s="63"/>
      <c r="F537" s="64"/>
      <c r="G537" s="63"/>
      <c r="H537" s="64"/>
      <c r="I537" s="65"/>
      <c r="J537" s="65"/>
      <c r="K537" s="63"/>
      <c r="L537" s="64"/>
      <c r="M537" s="63"/>
      <c r="N537" s="64"/>
    </row>
    <row r="538" spans="1:14" x14ac:dyDescent="0.2">
      <c r="A538" s="58"/>
      <c r="B538" s="61"/>
      <c r="E538" s="63"/>
      <c r="F538" s="64"/>
      <c r="G538" s="63"/>
      <c r="H538" s="64"/>
      <c r="I538" s="65"/>
      <c r="J538" s="65"/>
      <c r="K538" s="63"/>
      <c r="L538" s="64"/>
      <c r="M538" s="63"/>
      <c r="N538" s="64"/>
    </row>
    <row r="539" spans="1:14" x14ac:dyDescent="0.2">
      <c r="A539" s="58"/>
      <c r="B539" s="61"/>
      <c r="E539" s="63"/>
      <c r="F539" s="64"/>
      <c r="G539" s="63"/>
      <c r="H539" s="64"/>
      <c r="I539" s="65"/>
      <c r="J539" s="65"/>
      <c r="K539" s="63"/>
      <c r="L539" s="64"/>
      <c r="M539" s="63"/>
      <c r="N539" s="64"/>
    </row>
    <row r="540" spans="1:14" x14ac:dyDescent="0.2">
      <c r="A540" s="58"/>
      <c r="B540" s="61"/>
      <c r="E540" s="63"/>
      <c r="F540" s="64"/>
      <c r="G540" s="63"/>
      <c r="H540" s="64"/>
      <c r="I540" s="65"/>
      <c r="J540" s="65"/>
      <c r="K540" s="63"/>
      <c r="L540" s="64"/>
      <c r="M540" s="63"/>
      <c r="N540" s="64"/>
    </row>
    <row r="541" spans="1:14" x14ac:dyDescent="0.2">
      <c r="A541" s="58"/>
      <c r="B541" s="61"/>
      <c r="E541" s="63"/>
      <c r="F541" s="64"/>
      <c r="G541" s="63"/>
      <c r="H541" s="64"/>
      <c r="I541" s="65"/>
      <c r="J541" s="65"/>
      <c r="K541" s="63"/>
      <c r="L541" s="64"/>
      <c r="M541" s="63"/>
      <c r="N541" s="64"/>
    </row>
    <row r="542" spans="1:14" x14ac:dyDescent="0.2">
      <c r="A542" s="58"/>
      <c r="B542" s="61"/>
      <c r="E542" s="63"/>
      <c r="F542" s="64"/>
      <c r="G542" s="63"/>
      <c r="H542" s="64"/>
      <c r="I542" s="65"/>
      <c r="J542" s="65"/>
      <c r="K542" s="63"/>
      <c r="L542" s="64"/>
      <c r="M542" s="63"/>
      <c r="N542" s="64"/>
    </row>
    <row r="543" spans="1:14" x14ac:dyDescent="0.2">
      <c r="A543" s="58"/>
      <c r="B543" s="61"/>
      <c r="E543" s="63"/>
      <c r="F543" s="64"/>
      <c r="G543" s="63"/>
      <c r="H543" s="64"/>
      <c r="I543" s="65"/>
      <c r="J543" s="65"/>
      <c r="K543" s="63"/>
      <c r="L543" s="64"/>
      <c r="M543" s="63"/>
      <c r="N543" s="64"/>
    </row>
    <row r="544" spans="1:14" x14ac:dyDescent="0.2">
      <c r="A544" s="58"/>
      <c r="B544" s="61"/>
      <c r="E544" s="63"/>
      <c r="F544" s="64"/>
      <c r="G544" s="63"/>
      <c r="H544" s="64"/>
      <c r="I544" s="65"/>
      <c r="J544" s="65"/>
      <c r="K544" s="63"/>
      <c r="L544" s="64"/>
      <c r="M544" s="63"/>
      <c r="N544" s="64"/>
    </row>
    <row r="545" spans="1:14" x14ac:dyDescent="0.2">
      <c r="A545" s="58"/>
      <c r="B545" s="61"/>
      <c r="E545" s="63"/>
      <c r="F545" s="64"/>
      <c r="G545" s="63"/>
      <c r="H545" s="64"/>
      <c r="I545" s="65"/>
      <c r="J545" s="65"/>
      <c r="K545" s="63"/>
      <c r="L545" s="64"/>
      <c r="M545" s="63"/>
      <c r="N545" s="64"/>
    </row>
    <row r="546" spans="1:14" x14ac:dyDescent="0.2">
      <c r="A546" s="58"/>
      <c r="B546" s="61"/>
      <c r="E546" s="63"/>
      <c r="F546" s="64"/>
      <c r="G546" s="63"/>
      <c r="H546" s="64"/>
      <c r="I546" s="65"/>
      <c r="J546" s="65"/>
      <c r="K546" s="63"/>
      <c r="L546" s="64"/>
      <c r="M546" s="63"/>
      <c r="N546" s="64"/>
    </row>
    <row r="547" spans="1:14" x14ac:dyDescent="0.2">
      <c r="A547" s="58"/>
      <c r="B547" s="61"/>
      <c r="E547" s="63"/>
      <c r="F547" s="64"/>
      <c r="G547" s="63"/>
      <c r="H547" s="64"/>
      <c r="I547" s="65"/>
      <c r="J547" s="65"/>
      <c r="K547" s="63"/>
      <c r="L547" s="64"/>
      <c r="M547" s="63"/>
      <c r="N547" s="64"/>
    </row>
    <row r="548" spans="1:14" x14ac:dyDescent="0.2">
      <c r="A548" s="58"/>
      <c r="B548" s="61"/>
      <c r="E548" s="63"/>
      <c r="F548" s="64"/>
      <c r="G548" s="63"/>
      <c r="H548" s="64"/>
      <c r="I548" s="65"/>
      <c r="J548" s="65"/>
      <c r="K548" s="63"/>
      <c r="L548" s="64"/>
      <c r="M548" s="63"/>
      <c r="N548" s="64"/>
    </row>
    <row r="549" spans="1:14" x14ac:dyDescent="0.2">
      <c r="A549" s="58"/>
      <c r="B549" s="61"/>
      <c r="E549" s="63"/>
      <c r="F549" s="64"/>
      <c r="G549" s="63"/>
      <c r="H549" s="64"/>
      <c r="I549" s="65"/>
      <c r="J549" s="65"/>
      <c r="K549" s="63"/>
      <c r="L549" s="64"/>
      <c r="M549" s="63"/>
      <c r="N549" s="64"/>
    </row>
    <row r="550" spans="1:14" x14ac:dyDescent="0.2">
      <c r="A550" s="58"/>
      <c r="B550" s="61"/>
      <c r="E550" s="63"/>
      <c r="F550" s="64"/>
      <c r="G550" s="63"/>
      <c r="H550" s="64"/>
      <c r="I550" s="65"/>
      <c r="J550" s="65"/>
      <c r="K550" s="63"/>
      <c r="L550" s="64"/>
      <c r="M550" s="63"/>
      <c r="N550" s="64"/>
    </row>
    <row r="551" spans="1:14" x14ac:dyDescent="0.2">
      <c r="A551" s="58"/>
      <c r="B551" s="61"/>
      <c r="E551" s="63"/>
      <c r="F551" s="64"/>
      <c r="G551" s="63"/>
      <c r="H551" s="64"/>
      <c r="I551" s="65"/>
      <c r="J551" s="65"/>
      <c r="K551" s="63"/>
      <c r="L551" s="64"/>
      <c r="M551" s="63"/>
      <c r="N551" s="64"/>
    </row>
    <row r="552" spans="1:14" x14ac:dyDescent="0.2">
      <c r="A552" s="58"/>
      <c r="B552" s="61"/>
      <c r="E552" s="63"/>
      <c r="F552" s="64"/>
      <c r="G552" s="63"/>
      <c r="H552" s="64"/>
      <c r="I552" s="65"/>
      <c r="J552" s="65"/>
      <c r="K552" s="63"/>
      <c r="L552" s="64"/>
      <c r="M552" s="63"/>
      <c r="N552" s="64"/>
    </row>
    <row r="553" spans="1:14" x14ac:dyDescent="0.2">
      <c r="A553" s="58"/>
      <c r="B553" s="61"/>
      <c r="E553" s="63"/>
      <c r="F553" s="64"/>
      <c r="G553" s="63"/>
      <c r="H553" s="64"/>
      <c r="I553" s="65"/>
      <c r="J553" s="65"/>
      <c r="K553" s="63"/>
      <c r="L553" s="64"/>
      <c r="M553" s="63"/>
      <c r="N553" s="64"/>
    </row>
    <row r="554" spans="1:14" x14ac:dyDescent="0.2">
      <c r="A554" s="58"/>
      <c r="B554" s="61"/>
      <c r="E554" s="63"/>
      <c r="F554" s="64"/>
      <c r="G554" s="63"/>
      <c r="H554" s="64"/>
      <c r="I554" s="65"/>
      <c r="J554" s="65"/>
      <c r="K554" s="63"/>
      <c r="L554" s="64"/>
      <c r="M554" s="63"/>
      <c r="N554" s="64"/>
    </row>
    <row r="555" spans="1:14" x14ac:dyDescent="0.2">
      <c r="A555" s="58"/>
      <c r="B555" s="61"/>
      <c r="E555" s="63"/>
      <c r="F555" s="64"/>
      <c r="G555" s="63"/>
      <c r="H555" s="64"/>
      <c r="I555" s="65"/>
      <c r="J555" s="65"/>
      <c r="K555" s="63"/>
      <c r="L555" s="64"/>
      <c r="M555" s="63"/>
      <c r="N555" s="64"/>
    </row>
    <row r="556" spans="1:14" x14ac:dyDescent="0.2">
      <c r="A556" s="58"/>
      <c r="B556" s="61"/>
      <c r="E556" s="63"/>
      <c r="F556" s="64"/>
      <c r="G556" s="63"/>
      <c r="H556" s="64"/>
      <c r="I556" s="65"/>
      <c r="J556" s="65"/>
      <c r="K556" s="63"/>
      <c r="L556" s="64"/>
      <c r="M556" s="63"/>
      <c r="N556" s="64"/>
    </row>
    <row r="557" spans="1:14" x14ac:dyDescent="0.2">
      <c r="A557" s="58"/>
      <c r="B557" s="61"/>
      <c r="E557" s="63"/>
      <c r="F557" s="64"/>
      <c r="G557" s="63"/>
      <c r="H557" s="64"/>
      <c r="I557" s="65"/>
      <c r="J557" s="65"/>
      <c r="K557" s="63"/>
      <c r="L557" s="64"/>
      <c r="M557" s="63"/>
      <c r="N557" s="64"/>
    </row>
    <row r="558" spans="1:14" x14ac:dyDescent="0.2">
      <c r="A558" s="58"/>
      <c r="B558" s="61"/>
      <c r="E558" s="63"/>
      <c r="F558" s="64"/>
      <c r="G558" s="63"/>
      <c r="H558" s="64"/>
      <c r="I558" s="65"/>
      <c r="J558" s="65"/>
      <c r="K558" s="63"/>
      <c r="L558" s="64"/>
      <c r="M558" s="63"/>
      <c r="N558" s="64"/>
    </row>
    <row r="559" spans="1:14" x14ac:dyDescent="0.2">
      <c r="A559" s="58"/>
      <c r="B559" s="61"/>
      <c r="E559" s="63"/>
      <c r="F559" s="64"/>
      <c r="G559" s="63"/>
      <c r="H559" s="64"/>
      <c r="I559" s="65"/>
      <c r="J559" s="65"/>
      <c r="K559" s="63"/>
      <c r="L559" s="64"/>
      <c r="M559" s="63"/>
      <c r="N559" s="64"/>
    </row>
    <row r="560" spans="1:14" x14ac:dyDescent="0.2">
      <c r="A560" s="58"/>
      <c r="B560" s="61"/>
      <c r="E560" s="63"/>
      <c r="F560" s="64"/>
      <c r="G560" s="63"/>
      <c r="H560" s="64"/>
      <c r="I560" s="65"/>
      <c r="J560" s="65"/>
      <c r="K560" s="63"/>
      <c r="L560" s="64"/>
      <c r="M560" s="63"/>
      <c r="N560" s="64"/>
    </row>
    <row r="561" spans="1:14" x14ac:dyDescent="0.2">
      <c r="A561" s="58"/>
      <c r="B561" s="61"/>
      <c r="E561" s="63"/>
      <c r="F561" s="64"/>
      <c r="G561" s="63"/>
      <c r="H561" s="64"/>
      <c r="I561" s="65"/>
      <c r="J561" s="65"/>
      <c r="K561" s="63"/>
      <c r="L561" s="64"/>
      <c r="M561" s="63"/>
      <c r="N561" s="64"/>
    </row>
    <row r="562" spans="1:14" x14ac:dyDescent="0.2">
      <c r="A562" s="58"/>
      <c r="B562" s="61"/>
      <c r="E562" s="63"/>
      <c r="F562" s="64"/>
      <c r="G562" s="63"/>
      <c r="H562" s="64"/>
      <c r="I562" s="65"/>
      <c r="J562" s="65"/>
      <c r="K562" s="63"/>
      <c r="L562" s="64"/>
      <c r="M562" s="63"/>
      <c r="N562" s="64"/>
    </row>
    <row r="563" spans="1:14" x14ac:dyDescent="0.2">
      <c r="A563" s="58"/>
      <c r="B563" s="61"/>
      <c r="E563" s="63"/>
      <c r="F563" s="64"/>
      <c r="G563" s="63"/>
      <c r="H563" s="64"/>
      <c r="I563" s="65"/>
      <c r="J563" s="65"/>
      <c r="K563" s="63"/>
      <c r="L563" s="64"/>
      <c r="M563" s="63"/>
      <c r="N563" s="64"/>
    </row>
    <row r="564" spans="1:14" x14ac:dyDescent="0.2">
      <c r="A564" s="58"/>
      <c r="B564" s="61"/>
      <c r="E564" s="63"/>
      <c r="F564" s="64"/>
      <c r="G564" s="63"/>
      <c r="H564" s="64"/>
      <c r="I564" s="65"/>
      <c r="J564" s="65"/>
      <c r="K564" s="63"/>
      <c r="L564" s="64"/>
      <c r="M564" s="63"/>
      <c r="N564" s="64"/>
    </row>
    <row r="565" spans="1:14" x14ac:dyDescent="0.2">
      <c r="A565" s="58"/>
      <c r="B565" s="61"/>
      <c r="E565" s="63"/>
      <c r="F565" s="64"/>
      <c r="G565" s="63"/>
      <c r="H565" s="64"/>
      <c r="I565" s="65"/>
      <c r="J565" s="65"/>
      <c r="K565" s="63"/>
      <c r="L565" s="64"/>
      <c r="M565" s="63"/>
      <c r="N565" s="64"/>
    </row>
    <row r="566" spans="1:14" x14ac:dyDescent="0.2">
      <c r="A566" s="58"/>
      <c r="B566" s="61"/>
      <c r="E566" s="63"/>
      <c r="F566" s="64"/>
      <c r="G566" s="63"/>
      <c r="H566" s="64"/>
      <c r="I566" s="65"/>
      <c r="J566" s="65"/>
      <c r="K566" s="63"/>
      <c r="L566" s="64"/>
      <c r="M566" s="63"/>
      <c r="N566" s="64"/>
    </row>
    <row r="567" spans="1:14" x14ac:dyDescent="0.2">
      <c r="A567" s="58"/>
      <c r="B567" s="61"/>
      <c r="E567" s="63"/>
      <c r="F567" s="64"/>
      <c r="G567" s="63"/>
      <c r="H567" s="64"/>
      <c r="I567" s="65"/>
      <c r="J567" s="65"/>
      <c r="K567" s="63"/>
      <c r="L567" s="64"/>
      <c r="M567" s="63"/>
      <c r="N567" s="64"/>
    </row>
    <row r="568" spans="1:14" x14ac:dyDescent="0.2">
      <c r="A568" s="58"/>
      <c r="B568" s="61"/>
      <c r="E568" s="63"/>
      <c r="F568" s="64"/>
      <c r="G568" s="63"/>
      <c r="H568" s="64"/>
      <c r="I568" s="65"/>
      <c r="J568" s="65"/>
      <c r="K568" s="63"/>
      <c r="L568" s="64"/>
      <c r="M568" s="63"/>
      <c r="N568" s="64"/>
    </row>
    <row r="569" spans="1:14" x14ac:dyDescent="0.2">
      <c r="A569" s="58"/>
      <c r="B569" s="61"/>
      <c r="E569" s="63"/>
      <c r="F569" s="64"/>
      <c r="G569" s="63"/>
      <c r="H569" s="64"/>
      <c r="I569" s="65"/>
      <c r="J569" s="65"/>
      <c r="K569" s="63"/>
      <c r="L569" s="64"/>
      <c r="M569" s="63"/>
      <c r="N569" s="64"/>
    </row>
    <row r="570" spans="1:14" x14ac:dyDescent="0.2">
      <c r="A570" s="58"/>
      <c r="B570" s="61"/>
      <c r="E570" s="63"/>
      <c r="F570" s="64"/>
      <c r="G570" s="63"/>
      <c r="H570" s="64"/>
      <c r="I570" s="65"/>
      <c r="J570" s="65"/>
      <c r="K570" s="63"/>
      <c r="L570" s="64"/>
      <c r="M570" s="63"/>
      <c r="N570" s="64"/>
    </row>
    <row r="571" spans="1:14" x14ac:dyDescent="0.2">
      <c r="A571" s="58"/>
      <c r="B571" s="61"/>
      <c r="E571" s="63"/>
      <c r="F571" s="64"/>
      <c r="G571" s="63"/>
      <c r="H571" s="64"/>
      <c r="I571" s="65"/>
      <c r="J571" s="65"/>
      <c r="K571" s="63"/>
      <c r="L571" s="64"/>
      <c r="M571" s="63"/>
      <c r="N571" s="64"/>
    </row>
    <row r="572" spans="1:14" x14ac:dyDescent="0.2">
      <c r="A572" s="58"/>
      <c r="B572" s="61"/>
      <c r="E572" s="63"/>
      <c r="F572" s="64"/>
      <c r="G572" s="63"/>
      <c r="H572" s="64"/>
      <c r="I572" s="65"/>
      <c r="J572" s="65"/>
      <c r="K572" s="63"/>
      <c r="L572" s="64"/>
      <c r="M572" s="63"/>
      <c r="N572" s="64"/>
    </row>
    <row r="573" spans="1:14" x14ac:dyDescent="0.2">
      <c r="A573" s="58"/>
      <c r="B573" s="61"/>
      <c r="E573" s="63"/>
      <c r="F573" s="64"/>
      <c r="G573" s="63"/>
      <c r="H573" s="64"/>
      <c r="I573" s="65"/>
      <c r="J573" s="65"/>
      <c r="K573" s="63"/>
      <c r="L573" s="64"/>
      <c r="M573" s="63"/>
      <c r="N573" s="64"/>
    </row>
    <row r="574" spans="1:14" x14ac:dyDescent="0.2">
      <c r="A574" s="58"/>
      <c r="B574" s="61"/>
      <c r="E574" s="63"/>
      <c r="F574" s="64"/>
      <c r="G574" s="63"/>
      <c r="H574" s="64"/>
      <c r="I574" s="65"/>
      <c r="J574" s="65"/>
      <c r="K574" s="63"/>
      <c r="L574" s="64"/>
      <c r="M574" s="63"/>
      <c r="N574" s="64"/>
    </row>
    <row r="575" spans="1:14" x14ac:dyDescent="0.2">
      <c r="A575" s="58"/>
      <c r="B575" s="61"/>
      <c r="E575" s="63"/>
      <c r="F575" s="64"/>
      <c r="G575" s="63"/>
      <c r="H575" s="64"/>
      <c r="I575" s="65"/>
      <c r="J575" s="65"/>
      <c r="K575" s="63"/>
      <c r="L575" s="64"/>
      <c r="M575" s="63"/>
      <c r="N575" s="64"/>
    </row>
    <row r="576" spans="1:14" x14ac:dyDescent="0.2">
      <c r="A576" s="58"/>
      <c r="B576" s="61"/>
      <c r="E576" s="63"/>
      <c r="F576" s="64"/>
      <c r="G576" s="63"/>
      <c r="H576" s="64"/>
      <c r="I576" s="65"/>
      <c r="J576" s="65"/>
      <c r="K576" s="63"/>
      <c r="L576" s="64"/>
      <c r="M576" s="63"/>
      <c r="N576" s="64"/>
    </row>
    <row r="577" spans="1:14" x14ac:dyDescent="0.2">
      <c r="A577" s="58"/>
      <c r="B577" s="61"/>
      <c r="E577" s="63"/>
      <c r="F577" s="64"/>
      <c r="G577" s="63"/>
      <c r="H577" s="64"/>
      <c r="I577" s="65"/>
      <c r="J577" s="65"/>
      <c r="K577" s="63"/>
      <c r="L577" s="64"/>
      <c r="M577" s="63"/>
      <c r="N577" s="64"/>
    </row>
    <row r="578" spans="1:14" x14ac:dyDescent="0.2">
      <c r="A578" s="58"/>
      <c r="B578" s="61"/>
      <c r="E578" s="63"/>
      <c r="F578" s="64"/>
      <c r="G578" s="63"/>
      <c r="H578" s="64"/>
      <c r="I578" s="65"/>
      <c r="J578" s="65"/>
      <c r="K578" s="63"/>
      <c r="L578" s="64"/>
      <c r="M578" s="63"/>
      <c r="N578" s="64"/>
    </row>
    <row r="579" spans="1:14" x14ac:dyDescent="0.2">
      <c r="A579" s="58"/>
      <c r="B579" s="61"/>
      <c r="E579" s="63"/>
      <c r="F579" s="64"/>
      <c r="G579" s="63"/>
      <c r="H579" s="64"/>
      <c r="I579" s="65"/>
      <c r="J579" s="65"/>
      <c r="K579" s="63"/>
      <c r="L579" s="64"/>
      <c r="M579" s="63"/>
      <c r="N579" s="64"/>
    </row>
    <row r="580" spans="1:14" x14ac:dyDescent="0.2">
      <c r="A580" s="58"/>
      <c r="B580" s="61"/>
      <c r="E580" s="63"/>
      <c r="F580" s="64"/>
      <c r="G580" s="63"/>
      <c r="H580" s="64"/>
      <c r="I580" s="65"/>
      <c r="J580" s="65"/>
      <c r="K580" s="63"/>
      <c r="L580" s="64"/>
      <c r="M580" s="63"/>
      <c r="N580" s="64"/>
    </row>
    <row r="581" spans="1:14" x14ac:dyDescent="0.2">
      <c r="A581" s="58"/>
      <c r="B581" s="61"/>
      <c r="E581" s="63"/>
      <c r="F581" s="64"/>
      <c r="G581" s="63"/>
      <c r="H581" s="64"/>
      <c r="I581" s="65"/>
      <c r="J581" s="65"/>
      <c r="K581" s="63"/>
      <c r="L581" s="64"/>
      <c r="M581" s="63"/>
      <c r="N581" s="64"/>
    </row>
    <row r="582" spans="1:14" x14ac:dyDescent="0.2">
      <c r="A582" s="58"/>
      <c r="B582" s="61"/>
      <c r="E582" s="63"/>
      <c r="F582" s="64"/>
      <c r="G582" s="63"/>
      <c r="H582" s="64"/>
      <c r="I582" s="65"/>
      <c r="J582" s="65"/>
      <c r="K582" s="63"/>
      <c r="L582" s="64"/>
      <c r="M582" s="63"/>
      <c r="N582" s="64"/>
    </row>
    <row r="583" spans="1:14" x14ac:dyDescent="0.2">
      <c r="A583" s="58"/>
      <c r="B583" s="61"/>
      <c r="E583" s="63"/>
      <c r="F583" s="64"/>
      <c r="G583" s="63"/>
      <c r="H583" s="64"/>
      <c r="I583" s="65"/>
      <c r="J583" s="65"/>
      <c r="K583" s="63"/>
      <c r="L583" s="64"/>
      <c r="M583" s="63"/>
      <c r="N583" s="64"/>
    </row>
    <row r="584" spans="1:14" x14ac:dyDescent="0.2">
      <c r="A584" s="58"/>
      <c r="B584" s="61"/>
      <c r="E584" s="63"/>
      <c r="F584" s="64"/>
      <c r="G584" s="63"/>
      <c r="H584" s="64"/>
      <c r="I584" s="65"/>
      <c r="J584" s="65"/>
      <c r="K584" s="63"/>
      <c r="L584" s="64"/>
      <c r="M584" s="63"/>
      <c r="N584" s="64"/>
    </row>
    <row r="585" spans="1:14" x14ac:dyDescent="0.2">
      <c r="A585" s="58"/>
      <c r="B585" s="61"/>
      <c r="E585" s="63"/>
      <c r="F585" s="64"/>
      <c r="G585" s="63"/>
      <c r="H585" s="64"/>
      <c r="I585" s="65"/>
      <c r="J585" s="65"/>
      <c r="K585" s="63"/>
      <c r="L585" s="64"/>
      <c r="M585" s="63"/>
      <c r="N585" s="64"/>
    </row>
    <row r="586" spans="1:14" x14ac:dyDescent="0.2">
      <c r="A586" s="58"/>
      <c r="B586" s="61"/>
      <c r="E586" s="63"/>
      <c r="F586" s="64"/>
      <c r="G586" s="63"/>
      <c r="H586" s="64"/>
      <c r="I586" s="65"/>
      <c r="J586" s="65"/>
      <c r="K586" s="63"/>
      <c r="L586" s="64"/>
      <c r="M586" s="63"/>
      <c r="N586" s="64"/>
    </row>
    <row r="587" spans="1:14" x14ac:dyDescent="0.2">
      <c r="A587" s="58"/>
      <c r="B587" s="61"/>
      <c r="E587" s="63"/>
      <c r="F587" s="64"/>
      <c r="G587" s="63"/>
      <c r="H587" s="64"/>
      <c r="I587" s="65"/>
      <c r="J587" s="65"/>
      <c r="K587" s="63"/>
      <c r="L587" s="64"/>
      <c r="M587" s="63"/>
      <c r="N587" s="64"/>
    </row>
    <row r="588" spans="1:14" x14ac:dyDescent="0.2">
      <c r="A588" s="58"/>
      <c r="B588" s="61"/>
      <c r="E588" s="63"/>
      <c r="F588" s="64"/>
      <c r="G588" s="63"/>
      <c r="H588" s="64"/>
      <c r="I588" s="65"/>
      <c r="J588" s="65"/>
      <c r="K588" s="63"/>
      <c r="L588" s="64"/>
      <c r="M588" s="63"/>
      <c r="N588" s="64"/>
    </row>
    <row r="589" spans="1:14" x14ac:dyDescent="0.2">
      <c r="A589" s="58"/>
      <c r="B589" s="61"/>
      <c r="E589" s="63"/>
      <c r="F589" s="64"/>
      <c r="G589" s="63"/>
      <c r="H589" s="64"/>
      <c r="I589" s="65"/>
      <c r="J589" s="65"/>
      <c r="K589" s="63"/>
      <c r="L589" s="64"/>
      <c r="M589" s="63"/>
      <c r="N589" s="64"/>
    </row>
    <row r="590" spans="1:14" x14ac:dyDescent="0.2">
      <c r="A590" s="58"/>
      <c r="B590" s="61"/>
      <c r="E590" s="63"/>
      <c r="F590" s="64"/>
      <c r="G590" s="63"/>
      <c r="H590" s="64"/>
      <c r="I590" s="65"/>
      <c r="J590" s="65"/>
      <c r="K590" s="63"/>
      <c r="L590" s="64"/>
      <c r="M590" s="63"/>
      <c r="N590" s="64"/>
    </row>
    <row r="591" spans="1:14" x14ac:dyDescent="0.2">
      <c r="A591" s="58"/>
      <c r="B591" s="61"/>
      <c r="E591" s="63"/>
      <c r="F591" s="64"/>
      <c r="G591" s="63"/>
      <c r="H591" s="64"/>
      <c r="I591" s="65"/>
      <c r="J591" s="65"/>
      <c r="K591" s="63"/>
      <c r="L591" s="64"/>
      <c r="M591" s="63"/>
      <c r="N591" s="64"/>
    </row>
    <row r="592" spans="1:14" x14ac:dyDescent="0.2">
      <c r="A592" s="58"/>
      <c r="B592" s="61"/>
      <c r="E592" s="63"/>
      <c r="F592" s="64"/>
      <c r="G592" s="63"/>
      <c r="H592" s="64"/>
      <c r="I592" s="65"/>
      <c r="J592" s="65"/>
      <c r="K592" s="63"/>
      <c r="L592" s="64"/>
      <c r="M592" s="63"/>
      <c r="N592" s="64"/>
    </row>
    <row r="593" spans="1:14" x14ac:dyDescent="0.2">
      <c r="A593" s="58"/>
      <c r="B593" s="61"/>
      <c r="E593" s="63"/>
      <c r="F593" s="64"/>
      <c r="G593" s="63"/>
      <c r="H593" s="64"/>
      <c r="I593" s="65"/>
      <c r="J593" s="65"/>
      <c r="K593" s="63"/>
      <c r="L593" s="64"/>
      <c r="M593" s="63"/>
      <c r="N593" s="64"/>
    </row>
    <row r="594" spans="1:14" x14ac:dyDescent="0.2">
      <c r="A594" s="58"/>
      <c r="B594" s="61"/>
      <c r="E594" s="63"/>
      <c r="F594" s="64"/>
      <c r="G594" s="63"/>
      <c r="H594" s="64"/>
      <c r="I594" s="65"/>
      <c r="J594" s="65"/>
      <c r="K594" s="63"/>
      <c r="L594" s="64"/>
      <c r="M594" s="63"/>
      <c r="N594" s="64"/>
    </row>
    <row r="595" spans="1:14" x14ac:dyDescent="0.2">
      <c r="A595" s="58"/>
      <c r="B595" s="61"/>
      <c r="E595" s="63"/>
      <c r="F595" s="64"/>
      <c r="G595" s="63"/>
      <c r="H595" s="64"/>
      <c r="I595" s="65"/>
      <c r="J595" s="65"/>
      <c r="K595" s="63"/>
      <c r="L595" s="64"/>
      <c r="M595" s="63"/>
      <c r="N595" s="64"/>
    </row>
    <row r="596" spans="1:14" x14ac:dyDescent="0.2">
      <c r="A596" s="58"/>
      <c r="B596" s="61"/>
      <c r="E596" s="63"/>
      <c r="F596" s="64"/>
      <c r="G596" s="63"/>
      <c r="H596" s="64"/>
      <c r="I596" s="65"/>
      <c r="J596" s="65"/>
      <c r="K596" s="63"/>
      <c r="L596" s="64"/>
      <c r="M596" s="63"/>
      <c r="N596" s="64"/>
    </row>
    <row r="597" spans="1:14" x14ac:dyDescent="0.2">
      <c r="A597" s="58"/>
      <c r="B597" s="61"/>
      <c r="E597" s="63"/>
      <c r="F597" s="64"/>
      <c r="G597" s="63"/>
      <c r="H597" s="64"/>
      <c r="I597" s="65"/>
      <c r="J597" s="65"/>
      <c r="K597" s="63"/>
      <c r="L597" s="64"/>
      <c r="M597" s="63"/>
      <c r="N597" s="64"/>
    </row>
    <row r="598" spans="1:14" x14ac:dyDescent="0.2">
      <c r="A598" s="58"/>
      <c r="B598" s="61"/>
      <c r="E598" s="63"/>
      <c r="F598" s="64"/>
      <c r="G598" s="63"/>
      <c r="H598" s="64"/>
      <c r="I598" s="65"/>
      <c r="J598" s="65"/>
      <c r="K598" s="63"/>
      <c r="L598" s="64"/>
      <c r="M598" s="63"/>
      <c r="N598" s="64"/>
    </row>
    <row r="599" spans="1:14" x14ac:dyDescent="0.2">
      <c r="A599" s="58"/>
      <c r="B599" s="61"/>
      <c r="E599" s="63"/>
      <c r="F599" s="64"/>
      <c r="G599" s="63"/>
      <c r="H599" s="64"/>
      <c r="I599" s="65"/>
      <c r="J599" s="65"/>
      <c r="K599" s="63"/>
      <c r="L599" s="64"/>
      <c r="M599" s="63"/>
      <c r="N599" s="64"/>
    </row>
    <row r="600" spans="1:14" x14ac:dyDescent="0.2">
      <c r="A600" s="58"/>
      <c r="B600" s="61"/>
      <c r="E600" s="63"/>
      <c r="F600" s="64"/>
      <c r="G600" s="63"/>
      <c r="H600" s="64"/>
      <c r="I600" s="65"/>
      <c r="J600" s="65"/>
      <c r="K600" s="63"/>
      <c r="L600" s="64"/>
      <c r="M600" s="63"/>
      <c r="N600" s="64"/>
    </row>
    <row r="601" spans="1:14" x14ac:dyDescent="0.2">
      <c r="A601" s="58"/>
      <c r="B601" s="61"/>
      <c r="E601" s="63"/>
      <c r="F601" s="64"/>
      <c r="G601" s="63"/>
      <c r="H601" s="64"/>
      <c r="I601" s="65"/>
      <c r="J601" s="65"/>
      <c r="K601" s="63"/>
      <c r="L601" s="64"/>
      <c r="M601" s="63"/>
      <c r="N601" s="64"/>
    </row>
    <row r="602" spans="1:14" x14ac:dyDescent="0.2">
      <c r="A602" s="58"/>
      <c r="B602" s="61"/>
      <c r="E602" s="63"/>
      <c r="F602" s="64"/>
      <c r="G602" s="63"/>
      <c r="H602" s="64"/>
      <c r="I602" s="65"/>
      <c r="J602" s="65"/>
      <c r="K602" s="63"/>
      <c r="L602" s="64"/>
      <c r="M602" s="63"/>
      <c r="N602" s="64"/>
    </row>
    <row r="603" spans="1:14" x14ac:dyDescent="0.2">
      <c r="A603" s="58"/>
      <c r="B603" s="61"/>
      <c r="E603" s="63"/>
      <c r="F603" s="64"/>
      <c r="G603" s="63"/>
      <c r="H603" s="64"/>
      <c r="I603" s="65"/>
      <c r="J603" s="65"/>
      <c r="K603" s="63"/>
      <c r="L603" s="64"/>
      <c r="M603" s="63"/>
      <c r="N603" s="64"/>
    </row>
    <row r="604" spans="1:14" x14ac:dyDescent="0.2">
      <c r="A604" s="58"/>
      <c r="B604" s="61"/>
      <c r="E604" s="63"/>
      <c r="F604" s="64"/>
      <c r="G604" s="63"/>
      <c r="H604" s="64"/>
      <c r="I604" s="65"/>
      <c r="J604" s="65"/>
      <c r="K604" s="63"/>
      <c r="L604" s="64"/>
      <c r="M604" s="63"/>
      <c r="N604" s="64"/>
    </row>
    <row r="605" spans="1:14" x14ac:dyDescent="0.2">
      <c r="A605" s="58"/>
      <c r="B605" s="61"/>
      <c r="E605" s="63"/>
      <c r="F605" s="64"/>
      <c r="G605" s="63"/>
      <c r="H605" s="64"/>
      <c r="I605" s="65"/>
      <c r="J605" s="65"/>
      <c r="K605" s="63"/>
      <c r="L605" s="64"/>
      <c r="M605" s="63"/>
      <c r="N605" s="64"/>
    </row>
    <row r="606" spans="1:14" x14ac:dyDescent="0.2">
      <c r="A606" s="58"/>
      <c r="B606" s="61"/>
      <c r="E606" s="63"/>
      <c r="F606" s="64"/>
      <c r="G606" s="63"/>
      <c r="H606" s="64"/>
      <c r="I606" s="65"/>
      <c r="J606" s="65"/>
      <c r="K606" s="63"/>
      <c r="L606" s="64"/>
      <c r="M606" s="63"/>
      <c r="N606" s="64"/>
    </row>
    <row r="607" spans="1:14" x14ac:dyDescent="0.2">
      <c r="A607" s="58"/>
      <c r="B607" s="61"/>
      <c r="E607" s="63"/>
      <c r="F607" s="64"/>
      <c r="G607" s="63"/>
      <c r="H607" s="64"/>
      <c r="I607" s="65"/>
      <c r="J607" s="65"/>
      <c r="K607" s="63"/>
      <c r="L607" s="64"/>
      <c r="M607" s="63"/>
      <c r="N607" s="64"/>
    </row>
    <row r="608" spans="1:14" x14ac:dyDescent="0.2">
      <c r="A608" s="58"/>
      <c r="B608" s="61"/>
      <c r="E608" s="63"/>
      <c r="F608" s="64"/>
      <c r="G608" s="63"/>
      <c r="H608" s="64"/>
      <c r="I608" s="65"/>
      <c r="J608" s="65"/>
      <c r="K608" s="63"/>
      <c r="L608" s="64"/>
      <c r="M608" s="63"/>
      <c r="N608" s="64"/>
    </row>
    <row r="609" spans="1:14" x14ac:dyDescent="0.2">
      <c r="A609" s="58"/>
      <c r="B609" s="61"/>
      <c r="E609" s="63"/>
      <c r="F609" s="64"/>
      <c r="G609" s="63"/>
      <c r="H609" s="64"/>
      <c r="I609" s="65"/>
      <c r="J609" s="65"/>
      <c r="K609" s="63"/>
      <c r="L609" s="64"/>
      <c r="M609" s="63"/>
      <c r="N609" s="64"/>
    </row>
    <row r="610" spans="1:14" x14ac:dyDescent="0.2">
      <c r="A610" s="58"/>
      <c r="B610" s="61"/>
      <c r="E610" s="63"/>
      <c r="F610" s="64"/>
      <c r="G610" s="63"/>
      <c r="H610" s="64"/>
      <c r="I610" s="65"/>
      <c r="J610" s="65"/>
      <c r="K610" s="63"/>
      <c r="L610" s="64"/>
      <c r="M610" s="63"/>
      <c r="N610" s="64"/>
    </row>
    <row r="611" spans="1:14" x14ac:dyDescent="0.2">
      <c r="A611" s="58"/>
      <c r="B611" s="61"/>
      <c r="E611" s="63"/>
      <c r="F611" s="64"/>
      <c r="G611" s="63"/>
      <c r="H611" s="64"/>
      <c r="I611" s="65"/>
      <c r="J611" s="65"/>
      <c r="K611" s="63"/>
      <c r="L611" s="64"/>
      <c r="M611" s="63"/>
      <c r="N611" s="64"/>
    </row>
    <row r="612" spans="1:14" x14ac:dyDescent="0.2">
      <c r="A612" s="58"/>
      <c r="B612" s="61"/>
      <c r="E612" s="63"/>
      <c r="F612" s="64"/>
      <c r="G612" s="63"/>
      <c r="H612" s="64"/>
      <c r="I612" s="65"/>
      <c r="J612" s="65"/>
      <c r="K612" s="63"/>
      <c r="L612" s="64"/>
      <c r="M612" s="63"/>
      <c r="N612" s="64"/>
    </row>
    <row r="613" spans="1:14" x14ac:dyDescent="0.2">
      <c r="A613" s="58"/>
      <c r="B613" s="61"/>
      <c r="E613" s="63"/>
      <c r="F613" s="64"/>
      <c r="G613" s="63"/>
      <c r="H613" s="64"/>
      <c r="I613" s="65"/>
      <c r="J613" s="65"/>
      <c r="K613" s="63"/>
      <c r="L613" s="64"/>
      <c r="M613" s="63"/>
      <c r="N613" s="64"/>
    </row>
    <row r="614" spans="1:14" x14ac:dyDescent="0.2">
      <c r="A614" s="58"/>
      <c r="B614" s="61"/>
      <c r="E614" s="63"/>
      <c r="F614" s="64"/>
      <c r="G614" s="63"/>
      <c r="H614" s="64"/>
      <c r="I614" s="65"/>
      <c r="J614" s="65"/>
      <c r="K614" s="63"/>
      <c r="L614" s="64"/>
      <c r="M614" s="63"/>
      <c r="N614" s="64"/>
    </row>
    <row r="615" spans="1:14" x14ac:dyDescent="0.2">
      <c r="A615" s="58"/>
      <c r="B615" s="61"/>
      <c r="E615" s="63"/>
      <c r="F615" s="64"/>
      <c r="G615" s="63"/>
      <c r="H615" s="64"/>
      <c r="I615" s="65"/>
      <c r="J615" s="65"/>
      <c r="K615" s="63"/>
      <c r="L615" s="64"/>
      <c r="M615" s="63"/>
      <c r="N615" s="64"/>
    </row>
    <row r="616" spans="1:14" x14ac:dyDescent="0.2">
      <c r="A616" s="58"/>
      <c r="B616" s="61"/>
      <c r="E616" s="63"/>
      <c r="F616" s="64"/>
      <c r="G616" s="63"/>
      <c r="H616" s="64"/>
      <c r="I616" s="65"/>
      <c r="J616" s="65"/>
      <c r="K616" s="63"/>
      <c r="L616" s="64"/>
      <c r="M616" s="63"/>
      <c r="N616" s="64"/>
    </row>
    <row r="617" spans="1:14" x14ac:dyDescent="0.2">
      <c r="A617" s="58"/>
      <c r="B617" s="61"/>
      <c r="E617" s="63"/>
      <c r="F617" s="64"/>
      <c r="G617" s="63"/>
      <c r="H617" s="64"/>
      <c r="I617" s="65"/>
      <c r="J617" s="65"/>
      <c r="K617" s="63"/>
      <c r="L617" s="64"/>
      <c r="M617" s="63"/>
      <c r="N617" s="64"/>
    </row>
    <row r="618" spans="1:14" x14ac:dyDescent="0.2">
      <c r="A618" s="58"/>
      <c r="B618" s="61"/>
      <c r="E618" s="63"/>
      <c r="F618" s="64"/>
      <c r="G618" s="63"/>
      <c r="H618" s="64"/>
      <c r="I618" s="65"/>
      <c r="J618" s="65"/>
      <c r="K618" s="63"/>
      <c r="L618" s="64"/>
      <c r="M618" s="63"/>
      <c r="N618" s="64"/>
    </row>
    <row r="619" spans="1:14" x14ac:dyDescent="0.2">
      <c r="A619" s="58"/>
      <c r="B619" s="61"/>
      <c r="E619" s="63"/>
      <c r="F619" s="64"/>
      <c r="G619" s="63"/>
      <c r="H619" s="64"/>
      <c r="I619" s="65"/>
      <c r="J619" s="65"/>
      <c r="K619" s="63"/>
      <c r="L619" s="64"/>
      <c r="M619" s="63"/>
      <c r="N619" s="64"/>
    </row>
    <row r="620" spans="1:14" x14ac:dyDescent="0.2">
      <c r="A620" s="58"/>
      <c r="B620" s="61"/>
      <c r="E620" s="63"/>
      <c r="F620" s="64"/>
      <c r="G620" s="63"/>
      <c r="H620" s="64"/>
      <c r="I620" s="65"/>
      <c r="J620" s="65"/>
      <c r="K620" s="63"/>
      <c r="L620" s="64"/>
      <c r="M620" s="63"/>
      <c r="N620" s="64"/>
    </row>
    <row r="621" spans="1:14" x14ac:dyDescent="0.2">
      <c r="A621" s="58"/>
      <c r="B621" s="61"/>
      <c r="E621" s="63"/>
      <c r="F621" s="64"/>
      <c r="G621" s="63"/>
      <c r="H621" s="64"/>
      <c r="I621" s="65"/>
      <c r="J621" s="65"/>
      <c r="K621" s="63"/>
      <c r="L621" s="64"/>
      <c r="M621" s="63"/>
      <c r="N621" s="64"/>
    </row>
    <row r="622" spans="1:14" x14ac:dyDescent="0.2">
      <c r="A622" s="58"/>
      <c r="B622" s="61"/>
      <c r="E622" s="63"/>
      <c r="F622" s="64"/>
      <c r="G622" s="63"/>
      <c r="H622" s="64"/>
      <c r="I622" s="65"/>
      <c r="J622" s="65"/>
      <c r="K622" s="63"/>
      <c r="L622" s="64"/>
      <c r="M622" s="63"/>
      <c r="N622" s="64"/>
    </row>
    <row r="623" spans="1:14" x14ac:dyDescent="0.2">
      <c r="A623" s="58"/>
      <c r="B623" s="61"/>
      <c r="E623" s="63"/>
      <c r="F623" s="64"/>
      <c r="G623" s="63"/>
      <c r="H623" s="64"/>
      <c r="I623" s="65"/>
      <c r="J623" s="65"/>
      <c r="K623" s="63"/>
      <c r="L623" s="64"/>
      <c r="M623" s="63"/>
      <c r="N623" s="64"/>
    </row>
    <row r="624" spans="1:14" x14ac:dyDescent="0.2">
      <c r="A624" s="58"/>
      <c r="B624" s="61"/>
      <c r="E624" s="63"/>
      <c r="F624" s="64"/>
      <c r="G624" s="63"/>
      <c r="H624" s="64"/>
      <c r="I624" s="65"/>
      <c r="J624" s="65"/>
      <c r="K624" s="63"/>
      <c r="L624" s="64"/>
      <c r="M624" s="63"/>
      <c r="N624" s="64"/>
    </row>
    <row r="625" spans="1:14" x14ac:dyDescent="0.2">
      <c r="A625" s="58"/>
      <c r="B625" s="61"/>
      <c r="E625" s="63"/>
      <c r="F625" s="64"/>
      <c r="G625" s="63"/>
      <c r="H625" s="64"/>
      <c r="I625" s="65"/>
      <c r="J625" s="65"/>
      <c r="K625" s="63"/>
      <c r="L625" s="64"/>
      <c r="M625" s="63"/>
      <c r="N625" s="64"/>
    </row>
    <row r="626" spans="1:14" x14ac:dyDescent="0.2">
      <c r="A626" s="58"/>
      <c r="B626" s="61"/>
      <c r="E626" s="63"/>
      <c r="F626" s="64"/>
      <c r="G626" s="63"/>
      <c r="H626" s="64"/>
      <c r="I626" s="65"/>
      <c r="J626" s="65"/>
      <c r="K626" s="63"/>
      <c r="L626" s="64"/>
      <c r="M626" s="63"/>
      <c r="N626" s="64"/>
    </row>
    <row r="627" spans="1:14" x14ac:dyDescent="0.2">
      <c r="A627" s="58"/>
      <c r="B627" s="61"/>
      <c r="E627" s="63"/>
      <c r="F627" s="64"/>
      <c r="G627" s="63"/>
      <c r="H627" s="64"/>
      <c r="I627" s="65"/>
      <c r="J627" s="65"/>
      <c r="K627" s="63"/>
      <c r="L627" s="64"/>
      <c r="M627" s="63"/>
      <c r="N627" s="64"/>
    </row>
    <row r="628" spans="1:14" x14ac:dyDescent="0.2">
      <c r="A628" s="58"/>
      <c r="B628" s="61"/>
      <c r="E628" s="63"/>
      <c r="F628" s="64"/>
      <c r="G628" s="63"/>
      <c r="H628" s="64"/>
      <c r="I628" s="65"/>
      <c r="J628" s="65"/>
      <c r="K628" s="63"/>
      <c r="L628" s="64"/>
      <c r="M628" s="63"/>
      <c r="N628" s="64"/>
    </row>
    <row r="629" spans="1:14" x14ac:dyDescent="0.2">
      <c r="A629" s="58"/>
      <c r="B629" s="61"/>
      <c r="E629" s="63"/>
      <c r="F629" s="64"/>
      <c r="G629" s="63"/>
      <c r="H629" s="64"/>
      <c r="I629" s="65"/>
      <c r="J629" s="65"/>
      <c r="K629" s="63"/>
      <c r="L629" s="64"/>
      <c r="M629" s="63"/>
      <c r="N629" s="64"/>
    </row>
    <row r="630" spans="1:14" x14ac:dyDescent="0.2">
      <c r="A630" s="58"/>
      <c r="B630" s="61"/>
      <c r="E630" s="63"/>
      <c r="F630" s="64"/>
      <c r="G630" s="63"/>
      <c r="H630" s="64"/>
      <c r="I630" s="65"/>
      <c r="J630" s="65"/>
      <c r="K630" s="63"/>
      <c r="L630" s="64"/>
      <c r="M630" s="63"/>
      <c r="N630" s="64"/>
    </row>
    <row r="631" spans="1:14" x14ac:dyDescent="0.2">
      <c r="A631" s="58"/>
      <c r="B631" s="61"/>
      <c r="E631" s="63"/>
      <c r="F631" s="64"/>
      <c r="G631" s="63"/>
      <c r="H631" s="64"/>
      <c r="I631" s="65"/>
      <c r="J631" s="65"/>
      <c r="K631" s="63"/>
      <c r="L631" s="64"/>
      <c r="M631" s="63"/>
      <c r="N631" s="64"/>
    </row>
    <row r="632" spans="1:14" x14ac:dyDescent="0.2">
      <c r="A632" s="58"/>
      <c r="B632" s="61"/>
      <c r="E632" s="63"/>
      <c r="F632" s="64"/>
      <c r="G632" s="63"/>
      <c r="H632" s="64"/>
      <c r="I632" s="65"/>
      <c r="J632" s="65"/>
      <c r="K632" s="63"/>
      <c r="L632" s="64"/>
      <c r="M632" s="63"/>
      <c r="N632" s="64"/>
    </row>
    <row r="633" spans="1:14" x14ac:dyDescent="0.2">
      <c r="A633" s="58"/>
      <c r="B633" s="61"/>
      <c r="E633" s="63"/>
      <c r="F633" s="64"/>
      <c r="G633" s="63"/>
      <c r="H633" s="64"/>
      <c r="I633" s="65"/>
      <c r="J633" s="65"/>
      <c r="K633" s="63"/>
      <c r="L633" s="64"/>
      <c r="M633" s="63"/>
      <c r="N633" s="64"/>
    </row>
    <row r="634" spans="1:14" x14ac:dyDescent="0.2">
      <c r="A634" s="58"/>
      <c r="B634" s="61"/>
      <c r="E634" s="63"/>
      <c r="F634" s="64"/>
      <c r="G634" s="63"/>
      <c r="H634" s="64"/>
      <c r="I634" s="65"/>
      <c r="J634" s="65"/>
      <c r="K634" s="63"/>
      <c r="L634" s="64"/>
      <c r="M634" s="63"/>
      <c r="N634" s="64"/>
    </row>
    <row r="635" spans="1:14" x14ac:dyDescent="0.2">
      <c r="A635" s="58"/>
      <c r="B635" s="61"/>
      <c r="E635" s="63"/>
      <c r="F635" s="64"/>
      <c r="G635" s="63"/>
      <c r="H635" s="64"/>
      <c r="I635" s="65"/>
      <c r="J635" s="65"/>
      <c r="K635" s="63"/>
      <c r="L635" s="64"/>
      <c r="M635" s="63"/>
      <c r="N635" s="64"/>
    </row>
    <row r="636" spans="1:14" x14ac:dyDescent="0.2">
      <c r="A636" s="58"/>
      <c r="B636" s="61"/>
      <c r="E636" s="63"/>
      <c r="F636" s="64"/>
      <c r="G636" s="63"/>
      <c r="H636" s="64"/>
      <c r="I636" s="65"/>
      <c r="J636" s="65"/>
      <c r="K636" s="63"/>
      <c r="L636" s="64"/>
      <c r="M636" s="63"/>
      <c r="N636" s="64"/>
    </row>
    <row r="637" spans="1:14" x14ac:dyDescent="0.2">
      <c r="A637" s="58"/>
      <c r="B637" s="61"/>
      <c r="E637" s="63"/>
      <c r="F637" s="64"/>
      <c r="G637" s="63"/>
      <c r="H637" s="64"/>
      <c r="I637" s="65"/>
      <c r="J637" s="65"/>
      <c r="K637" s="63"/>
      <c r="L637" s="64"/>
      <c r="M637" s="63"/>
      <c r="N637" s="64"/>
    </row>
    <row r="638" spans="1:14" x14ac:dyDescent="0.2">
      <c r="A638" s="58"/>
      <c r="B638" s="61"/>
      <c r="E638" s="63"/>
      <c r="F638" s="64"/>
      <c r="G638" s="63"/>
      <c r="H638" s="64"/>
      <c r="I638" s="65"/>
      <c r="J638" s="65"/>
      <c r="K638" s="63"/>
      <c r="L638" s="64"/>
      <c r="M638" s="63"/>
      <c r="N638" s="64"/>
    </row>
    <row r="639" spans="1:14" x14ac:dyDescent="0.2">
      <c r="A639" s="58"/>
      <c r="B639" s="61"/>
      <c r="E639" s="63"/>
      <c r="F639" s="64"/>
      <c r="G639" s="63"/>
      <c r="H639" s="64"/>
      <c r="I639" s="65"/>
      <c r="J639" s="65"/>
      <c r="K639" s="63"/>
      <c r="L639" s="64"/>
      <c r="M639" s="63"/>
      <c r="N639" s="64"/>
    </row>
    <row r="640" spans="1:14" x14ac:dyDescent="0.2">
      <c r="A640" s="58"/>
      <c r="B640" s="61"/>
      <c r="E640" s="63"/>
      <c r="F640" s="64"/>
      <c r="G640" s="63"/>
      <c r="H640" s="64"/>
      <c r="I640" s="65"/>
      <c r="J640" s="65"/>
      <c r="K640" s="63"/>
      <c r="L640" s="64"/>
      <c r="M640" s="63"/>
      <c r="N640" s="64"/>
    </row>
    <row r="641" spans="1:14" x14ac:dyDescent="0.2">
      <c r="A641" s="58"/>
      <c r="B641" s="61"/>
      <c r="E641" s="63"/>
      <c r="F641" s="64"/>
      <c r="G641" s="63"/>
      <c r="H641" s="64"/>
      <c r="I641" s="65"/>
      <c r="J641" s="65"/>
      <c r="K641" s="63"/>
      <c r="L641" s="64"/>
      <c r="M641" s="63"/>
      <c r="N641" s="64"/>
    </row>
    <row r="642" spans="1:14" x14ac:dyDescent="0.2">
      <c r="A642" s="58"/>
      <c r="B642" s="61"/>
      <c r="E642" s="63"/>
      <c r="F642" s="64"/>
      <c r="G642" s="63"/>
      <c r="H642" s="64"/>
      <c r="I642" s="65"/>
      <c r="J642" s="65"/>
      <c r="K642" s="63"/>
      <c r="L642" s="64"/>
      <c r="M642" s="63"/>
      <c r="N642" s="64"/>
    </row>
    <row r="643" spans="1:14" x14ac:dyDescent="0.2">
      <c r="A643" s="58"/>
      <c r="B643" s="61"/>
      <c r="E643" s="63"/>
      <c r="F643" s="64"/>
      <c r="G643" s="63"/>
      <c r="H643" s="64"/>
      <c r="I643" s="65"/>
      <c r="J643" s="65"/>
      <c r="K643" s="63"/>
      <c r="L643" s="64"/>
      <c r="M643" s="63"/>
      <c r="N643" s="64"/>
    </row>
    <row r="644" spans="1:14" x14ac:dyDescent="0.2">
      <c r="A644" s="58"/>
      <c r="B644" s="61"/>
      <c r="E644" s="63"/>
      <c r="F644" s="64"/>
      <c r="G644" s="63"/>
      <c r="H644" s="64"/>
      <c r="I644" s="65"/>
      <c r="J644" s="65"/>
      <c r="K644" s="63"/>
      <c r="L644" s="64"/>
      <c r="M644" s="63"/>
      <c r="N644" s="64"/>
    </row>
    <row r="645" spans="1:14" x14ac:dyDescent="0.2">
      <c r="A645" s="58"/>
      <c r="B645" s="61"/>
      <c r="E645" s="63"/>
      <c r="F645" s="64"/>
      <c r="G645" s="63"/>
      <c r="H645" s="64"/>
      <c r="I645" s="65"/>
      <c r="J645" s="65"/>
      <c r="K645" s="63"/>
      <c r="L645" s="64"/>
      <c r="M645" s="63"/>
      <c r="N645" s="64"/>
    </row>
    <row r="646" spans="1:14" x14ac:dyDescent="0.2">
      <c r="A646" s="58"/>
      <c r="B646" s="61"/>
      <c r="E646" s="63"/>
      <c r="F646" s="64"/>
      <c r="G646" s="63"/>
      <c r="H646" s="64"/>
      <c r="I646" s="65"/>
      <c r="J646" s="65"/>
      <c r="K646" s="63"/>
      <c r="L646" s="64"/>
      <c r="M646" s="63"/>
      <c r="N646" s="64"/>
    </row>
    <row r="647" spans="1:14" x14ac:dyDescent="0.2">
      <c r="A647" s="58"/>
      <c r="B647" s="61"/>
      <c r="E647" s="63"/>
      <c r="F647" s="64"/>
      <c r="G647" s="63"/>
      <c r="H647" s="64"/>
      <c r="I647" s="65"/>
      <c r="J647" s="65"/>
      <c r="K647" s="63"/>
      <c r="L647" s="64"/>
      <c r="M647" s="63"/>
      <c r="N647" s="64"/>
    </row>
    <row r="648" spans="1:14" x14ac:dyDescent="0.2">
      <c r="A648" s="58"/>
      <c r="B648" s="61"/>
      <c r="E648" s="63"/>
      <c r="F648" s="64"/>
      <c r="G648" s="63"/>
      <c r="H648" s="64"/>
      <c r="I648" s="65"/>
      <c r="J648" s="65"/>
      <c r="K648" s="63"/>
      <c r="L648" s="64"/>
      <c r="M648" s="63"/>
      <c r="N648" s="64"/>
    </row>
    <row r="649" spans="1:14" x14ac:dyDescent="0.2">
      <c r="A649" s="58"/>
      <c r="B649" s="61"/>
      <c r="E649" s="63"/>
      <c r="F649" s="64"/>
      <c r="G649" s="63"/>
      <c r="H649" s="64"/>
      <c r="I649" s="65"/>
      <c r="J649" s="65"/>
      <c r="K649" s="63"/>
      <c r="L649" s="64"/>
      <c r="M649" s="63"/>
      <c r="N649" s="64"/>
    </row>
    <row r="650" spans="1:14" x14ac:dyDescent="0.2">
      <c r="A650" s="58"/>
      <c r="B650" s="61"/>
      <c r="E650" s="63"/>
      <c r="F650" s="64"/>
      <c r="G650" s="63"/>
      <c r="H650" s="64"/>
      <c r="I650" s="65"/>
      <c r="J650" s="65"/>
      <c r="K650" s="63"/>
      <c r="L650" s="64"/>
      <c r="M650" s="63"/>
      <c r="N650" s="64"/>
    </row>
    <row r="651" spans="1:14" x14ac:dyDescent="0.2">
      <c r="A651" s="58"/>
      <c r="B651" s="61"/>
      <c r="E651" s="63"/>
      <c r="F651" s="64"/>
      <c r="G651" s="63"/>
      <c r="H651" s="64"/>
      <c r="I651" s="65"/>
      <c r="J651" s="65"/>
      <c r="K651" s="63"/>
      <c r="L651" s="64"/>
      <c r="M651" s="63"/>
      <c r="N651" s="64"/>
    </row>
    <row r="652" spans="1:14" x14ac:dyDescent="0.2">
      <c r="A652" s="58"/>
      <c r="B652" s="61"/>
      <c r="E652" s="63"/>
      <c r="F652" s="64"/>
      <c r="G652" s="63"/>
      <c r="H652" s="64"/>
      <c r="I652" s="65"/>
      <c r="J652" s="65"/>
      <c r="K652" s="63"/>
      <c r="L652" s="64"/>
      <c r="M652" s="63"/>
      <c r="N652" s="64"/>
    </row>
    <row r="653" spans="1:14" x14ac:dyDescent="0.2">
      <c r="A653" s="58"/>
      <c r="B653" s="61"/>
      <c r="E653" s="63"/>
      <c r="F653" s="64"/>
      <c r="G653" s="63"/>
      <c r="H653" s="64"/>
      <c r="I653" s="65"/>
      <c r="J653" s="65"/>
      <c r="K653" s="63"/>
      <c r="L653" s="64"/>
      <c r="M653" s="63"/>
      <c r="N653" s="64"/>
    </row>
    <row r="654" spans="1:14" x14ac:dyDescent="0.2">
      <c r="A654" s="58"/>
      <c r="B654" s="61"/>
      <c r="E654" s="63"/>
      <c r="F654" s="64"/>
      <c r="G654" s="63"/>
      <c r="H654" s="64"/>
      <c r="I654" s="65"/>
      <c r="J654" s="65"/>
      <c r="K654" s="63"/>
      <c r="L654" s="64"/>
      <c r="M654" s="63"/>
      <c r="N654" s="64"/>
    </row>
    <row r="655" spans="1:14" x14ac:dyDescent="0.2">
      <c r="A655" s="58"/>
      <c r="B655" s="61"/>
      <c r="E655" s="63"/>
      <c r="F655" s="64"/>
      <c r="G655" s="63"/>
      <c r="H655" s="64"/>
      <c r="I655" s="65"/>
      <c r="J655" s="65"/>
      <c r="K655" s="63"/>
      <c r="L655" s="64"/>
      <c r="M655" s="63"/>
      <c r="N655" s="64"/>
    </row>
    <row r="656" spans="1:14" x14ac:dyDescent="0.2">
      <c r="A656" s="58"/>
      <c r="B656" s="61"/>
      <c r="E656" s="63"/>
      <c r="F656" s="64"/>
      <c r="G656" s="63"/>
      <c r="H656" s="64"/>
      <c r="I656" s="65"/>
      <c r="J656" s="65"/>
      <c r="K656" s="63"/>
      <c r="L656" s="64"/>
      <c r="M656" s="63"/>
      <c r="N656" s="64"/>
    </row>
    <row r="657" spans="1:14" x14ac:dyDescent="0.2">
      <c r="A657" s="58"/>
      <c r="B657" s="61"/>
      <c r="E657" s="63"/>
      <c r="F657" s="64"/>
      <c r="G657" s="63"/>
      <c r="H657" s="64"/>
      <c r="I657" s="65"/>
      <c r="J657" s="65"/>
      <c r="K657" s="63"/>
      <c r="L657" s="64"/>
      <c r="M657" s="63"/>
      <c r="N657" s="64"/>
    </row>
    <row r="658" spans="1:14" x14ac:dyDescent="0.2">
      <c r="A658" s="58"/>
      <c r="B658" s="61"/>
      <c r="E658" s="63"/>
      <c r="F658" s="64"/>
      <c r="G658" s="63"/>
      <c r="H658" s="64"/>
      <c r="I658" s="65"/>
      <c r="J658" s="65"/>
      <c r="K658" s="63"/>
      <c r="L658" s="64"/>
      <c r="M658" s="63"/>
      <c r="N658" s="64"/>
    </row>
    <row r="659" spans="1:14" x14ac:dyDescent="0.2">
      <c r="A659" s="58"/>
      <c r="B659" s="61"/>
      <c r="E659" s="63"/>
      <c r="F659" s="64"/>
      <c r="G659" s="63"/>
      <c r="H659" s="64"/>
      <c r="I659" s="65"/>
      <c r="J659" s="65"/>
      <c r="K659" s="63"/>
      <c r="L659" s="64"/>
      <c r="M659" s="63"/>
      <c r="N659" s="64"/>
    </row>
    <row r="660" spans="1:14" x14ac:dyDescent="0.2">
      <c r="A660" s="58"/>
      <c r="B660" s="61"/>
      <c r="E660" s="63"/>
      <c r="F660" s="64"/>
      <c r="G660" s="63"/>
      <c r="H660" s="64"/>
      <c r="I660" s="65"/>
      <c r="J660" s="65"/>
      <c r="K660" s="63"/>
      <c r="L660" s="64"/>
      <c r="M660" s="63"/>
      <c r="N660" s="64"/>
    </row>
    <row r="661" spans="1:14" x14ac:dyDescent="0.2">
      <c r="A661" s="58"/>
      <c r="B661" s="61"/>
      <c r="E661" s="63"/>
      <c r="F661" s="64"/>
      <c r="G661" s="63"/>
      <c r="H661" s="64"/>
      <c r="I661" s="65"/>
      <c r="J661" s="65"/>
      <c r="K661" s="63"/>
      <c r="L661" s="64"/>
      <c r="M661" s="63"/>
      <c r="N661" s="64"/>
    </row>
    <row r="662" spans="1:14" x14ac:dyDescent="0.2">
      <c r="A662" s="58"/>
      <c r="B662" s="61"/>
      <c r="E662" s="63"/>
      <c r="F662" s="64"/>
      <c r="G662" s="63"/>
      <c r="H662" s="64"/>
      <c r="I662" s="65"/>
      <c r="J662" s="65"/>
      <c r="K662" s="63"/>
      <c r="L662" s="64"/>
      <c r="M662" s="63"/>
      <c r="N662" s="64"/>
    </row>
    <row r="663" spans="1:14" x14ac:dyDescent="0.2">
      <c r="A663" s="58"/>
      <c r="B663" s="61"/>
      <c r="E663" s="63"/>
      <c r="F663" s="64"/>
      <c r="G663" s="63"/>
      <c r="H663" s="64"/>
      <c r="I663" s="65"/>
      <c r="J663" s="65"/>
      <c r="K663" s="63"/>
      <c r="L663" s="64"/>
      <c r="M663" s="63"/>
      <c r="N663" s="64"/>
    </row>
    <row r="664" spans="1:14" x14ac:dyDescent="0.2">
      <c r="A664" s="58"/>
      <c r="B664" s="61"/>
      <c r="E664" s="63"/>
      <c r="F664" s="64"/>
      <c r="G664" s="63"/>
      <c r="H664" s="64"/>
      <c r="I664" s="65"/>
      <c r="J664" s="65"/>
      <c r="K664" s="63"/>
      <c r="L664" s="64"/>
      <c r="M664" s="63"/>
      <c r="N664" s="64"/>
    </row>
    <row r="665" spans="1:14" x14ac:dyDescent="0.2">
      <c r="A665" s="58"/>
      <c r="B665" s="61"/>
      <c r="E665" s="63"/>
      <c r="F665" s="64"/>
      <c r="G665" s="63"/>
      <c r="H665" s="64"/>
      <c r="I665" s="65"/>
      <c r="J665" s="65"/>
      <c r="K665" s="63"/>
      <c r="L665" s="64"/>
      <c r="M665" s="63"/>
      <c r="N665" s="64"/>
    </row>
    <row r="666" spans="1:14" x14ac:dyDescent="0.2">
      <c r="A666" s="58"/>
      <c r="B666" s="61"/>
      <c r="E666" s="63"/>
      <c r="F666" s="64"/>
      <c r="G666" s="63"/>
      <c r="H666" s="64"/>
      <c r="I666" s="65"/>
      <c r="J666" s="65"/>
      <c r="K666" s="63"/>
      <c r="L666" s="64"/>
      <c r="M666" s="63"/>
      <c r="N666" s="64"/>
    </row>
    <row r="667" spans="1:14" x14ac:dyDescent="0.2">
      <c r="A667" s="58"/>
      <c r="B667" s="61"/>
      <c r="E667" s="63"/>
      <c r="F667" s="64"/>
      <c r="G667" s="63"/>
      <c r="H667" s="64"/>
      <c r="I667" s="65"/>
      <c r="J667" s="65"/>
      <c r="K667" s="63"/>
      <c r="L667" s="64"/>
      <c r="M667" s="63"/>
      <c r="N667" s="64"/>
    </row>
    <row r="668" spans="1:14" x14ac:dyDescent="0.2">
      <c r="A668" s="58"/>
      <c r="B668" s="61"/>
      <c r="E668" s="63"/>
      <c r="F668" s="64"/>
      <c r="G668" s="63"/>
      <c r="H668" s="64"/>
      <c r="I668" s="65"/>
      <c r="J668" s="65"/>
      <c r="K668" s="63"/>
      <c r="L668" s="64"/>
      <c r="M668" s="63"/>
      <c r="N668" s="64"/>
    </row>
    <row r="669" spans="1:14" x14ac:dyDescent="0.2">
      <c r="A669" s="58"/>
      <c r="B669" s="61"/>
      <c r="E669" s="63"/>
      <c r="F669" s="64"/>
      <c r="G669" s="63"/>
      <c r="H669" s="64"/>
      <c r="I669" s="65"/>
      <c r="J669" s="65"/>
      <c r="K669" s="63"/>
      <c r="L669" s="64"/>
      <c r="M669" s="63"/>
      <c r="N669" s="64"/>
    </row>
    <row r="670" spans="1:14" x14ac:dyDescent="0.2">
      <c r="A670" s="58"/>
      <c r="B670" s="61"/>
      <c r="E670" s="63"/>
      <c r="F670" s="64"/>
      <c r="G670" s="63"/>
      <c r="H670" s="64"/>
      <c r="I670" s="65"/>
      <c r="J670" s="65"/>
      <c r="K670" s="63"/>
      <c r="L670" s="64"/>
      <c r="M670" s="63"/>
      <c r="N670" s="64"/>
    </row>
    <row r="671" spans="1:14" x14ac:dyDescent="0.2">
      <c r="A671" s="58"/>
      <c r="B671" s="61"/>
      <c r="E671" s="63"/>
      <c r="F671" s="64"/>
      <c r="G671" s="63"/>
      <c r="H671" s="64"/>
      <c r="I671" s="65"/>
      <c r="J671" s="65"/>
      <c r="K671" s="63"/>
      <c r="L671" s="64"/>
      <c r="M671" s="63"/>
      <c r="N671" s="64"/>
    </row>
    <row r="672" spans="1:14" x14ac:dyDescent="0.2">
      <c r="A672" s="58"/>
      <c r="B672" s="61"/>
      <c r="E672" s="63"/>
      <c r="F672" s="64"/>
      <c r="G672" s="63"/>
      <c r="H672" s="64"/>
      <c r="I672" s="65"/>
      <c r="J672" s="65"/>
      <c r="K672" s="63"/>
      <c r="L672" s="64"/>
      <c r="M672" s="63"/>
      <c r="N672" s="64"/>
    </row>
    <row r="673" spans="1:14" x14ac:dyDescent="0.2">
      <c r="A673" s="58"/>
      <c r="B673" s="61"/>
      <c r="E673" s="63"/>
      <c r="F673" s="64"/>
      <c r="G673" s="63"/>
      <c r="H673" s="64"/>
      <c r="I673" s="65"/>
      <c r="J673" s="65"/>
      <c r="K673" s="63"/>
      <c r="L673" s="64"/>
      <c r="M673" s="63"/>
      <c r="N673" s="64"/>
    </row>
    <row r="674" spans="1:14" x14ac:dyDescent="0.2">
      <c r="A674" s="58"/>
      <c r="B674" s="61"/>
      <c r="E674" s="63"/>
      <c r="F674" s="64"/>
      <c r="G674" s="63"/>
      <c r="H674" s="64"/>
      <c r="I674" s="65"/>
      <c r="J674" s="65"/>
      <c r="K674" s="63"/>
      <c r="L674" s="64"/>
      <c r="M674" s="63"/>
      <c r="N674" s="64"/>
    </row>
    <row r="675" spans="1:14" x14ac:dyDescent="0.2">
      <c r="A675" s="58"/>
      <c r="B675" s="61"/>
      <c r="E675" s="63"/>
      <c r="F675" s="64"/>
      <c r="G675" s="63"/>
      <c r="H675" s="64"/>
      <c r="I675" s="65"/>
      <c r="J675" s="65"/>
      <c r="K675" s="63"/>
      <c r="L675" s="64"/>
      <c r="M675" s="63"/>
      <c r="N675" s="64"/>
    </row>
    <row r="676" spans="1:14" x14ac:dyDescent="0.2">
      <c r="A676" s="58"/>
      <c r="B676" s="61"/>
      <c r="E676" s="63"/>
      <c r="F676" s="64"/>
      <c r="G676" s="63"/>
      <c r="H676" s="64"/>
      <c r="I676" s="65"/>
      <c r="J676" s="65"/>
      <c r="K676" s="63"/>
      <c r="L676" s="64"/>
      <c r="M676" s="63"/>
      <c r="N676" s="64"/>
    </row>
    <row r="677" spans="1:14" x14ac:dyDescent="0.2">
      <c r="A677" s="58"/>
      <c r="B677" s="61"/>
      <c r="E677" s="63"/>
      <c r="F677" s="64"/>
      <c r="G677" s="63"/>
      <c r="H677" s="64"/>
      <c r="I677" s="65"/>
      <c r="J677" s="65"/>
      <c r="K677" s="63"/>
      <c r="L677" s="64"/>
      <c r="M677" s="63"/>
      <c r="N677" s="64"/>
    </row>
    <row r="678" spans="1:14" x14ac:dyDescent="0.2">
      <c r="A678" s="58"/>
      <c r="B678" s="61"/>
      <c r="E678" s="63"/>
      <c r="F678" s="64"/>
      <c r="G678" s="63"/>
      <c r="H678" s="64"/>
      <c r="I678" s="65"/>
      <c r="J678" s="65"/>
      <c r="K678" s="63"/>
      <c r="L678" s="64"/>
      <c r="M678" s="63"/>
      <c r="N678" s="64"/>
    </row>
    <row r="679" spans="1:14" x14ac:dyDescent="0.2">
      <c r="A679" s="58"/>
      <c r="B679" s="61"/>
      <c r="E679" s="63"/>
      <c r="F679" s="64"/>
      <c r="G679" s="63"/>
      <c r="H679" s="64"/>
      <c r="I679" s="65"/>
      <c r="J679" s="65"/>
      <c r="K679" s="63"/>
      <c r="L679" s="64"/>
      <c r="M679" s="63"/>
      <c r="N679" s="64"/>
    </row>
    <row r="680" spans="1:14" x14ac:dyDescent="0.2">
      <c r="A680" s="58"/>
      <c r="B680" s="61"/>
      <c r="E680" s="63"/>
      <c r="F680" s="64"/>
      <c r="G680" s="63"/>
      <c r="H680" s="64"/>
      <c r="I680" s="65"/>
      <c r="J680" s="65"/>
      <c r="K680" s="63"/>
      <c r="L680" s="64"/>
      <c r="M680" s="63"/>
      <c r="N680" s="64"/>
    </row>
    <row r="681" spans="1:14" x14ac:dyDescent="0.2">
      <c r="A681" s="58"/>
      <c r="B681" s="61"/>
      <c r="E681" s="63"/>
      <c r="F681" s="64"/>
      <c r="G681" s="63"/>
      <c r="H681" s="64"/>
      <c r="I681" s="65"/>
      <c r="J681" s="65"/>
      <c r="K681" s="63"/>
      <c r="L681" s="64"/>
      <c r="M681" s="63"/>
      <c r="N681" s="64"/>
    </row>
    <row r="682" spans="1:14" x14ac:dyDescent="0.2">
      <c r="A682" s="58"/>
      <c r="B682" s="61"/>
      <c r="E682" s="63"/>
      <c r="F682" s="64"/>
      <c r="G682" s="63"/>
      <c r="H682" s="64"/>
      <c r="I682" s="65"/>
      <c r="J682" s="65"/>
      <c r="K682" s="63"/>
      <c r="L682" s="64"/>
      <c r="M682" s="63"/>
      <c r="N682" s="64"/>
    </row>
    <row r="683" spans="1:14" x14ac:dyDescent="0.2">
      <c r="A683" s="58"/>
      <c r="B683" s="61"/>
      <c r="E683" s="63"/>
      <c r="F683" s="64"/>
      <c r="G683" s="63"/>
      <c r="H683" s="64"/>
      <c r="I683" s="65"/>
      <c r="J683" s="65"/>
      <c r="K683" s="63"/>
      <c r="L683" s="64"/>
      <c r="M683" s="63"/>
      <c r="N683" s="64"/>
    </row>
    <row r="684" spans="1:14" x14ac:dyDescent="0.2">
      <c r="A684" s="58"/>
      <c r="B684" s="61"/>
      <c r="E684" s="63"/>
      <c r="F684" s="64"/>
      <c r="G684" s="63"/>
      <c r="H684" s="64"/>
      <c r="I684" s="65"/>
      <c r="J684" s="65"/>
      <c r="K684" s="63"/>
      <c r="L684" s="64"/>
      <c r="M684" s="63"/>
      <c r="N684" s="64"/>
    </row>
    <row r="685" spans="1:14" x14ac:dyDescent="0.2">
      <c r="A685" s="58"/>
      <c r="B685" s="61"/>
      <c r="E685" s="63"/>
      <c r="F685" s="64"/>
      <c r="G685" s="63"/>
      <c r="H685" s="64"/>
      <c r="I685" s="65"/>
      <c r="J685" s="65"/>
      <c r="K685" s="63"/>
      <c r="L685" s="64"/>
      <c r="M685" s="63"/>
      <c r="N685" s="64"/>
    </row>
    <row r="686" spans="1:14" x14ac:dyDescent="0.2">
      <c r="A686" s="58"/>
      <c r="B686" s="61"/>
      <c r="E686" s="63"/>
      <c r="F686" s="64"/>
      <c r="G686" s="63"/>
      <c r="H686" s="64"/>
      <c r="I686" s="65"/>
      <c r="J686" s="65"/>
      <c r="K686" s="63"/>
      <c r="L686" s="64"/>
      <c r="M686" s="63"/>
      <c r="N686" s="64"/>
    </row>
    <row r="687" spans="1:14" x14ac:dyDescent="0.2">
      <c r="A687" s="58"/>
      <c r="B687" s="61"/>
      <c r="E687" s="63"/>
      <c r="F687" s="64"/>
      <c r="G687" s="63"/>
      <c r="H687" s="64"/>
      <c r="I687" s="65"/>
      <c r="J687" s="65"/>
      <c r="K687" s="63"/>
      <c r="L687" s="64"/>
      <c r="M687" s="63"/>
      <c r="N687" s="64"/>
    </row>
    <row r="688" spans="1:14" x14ac:dyDescent="0.2">
      <c r="A688" s="58"/>
      <c r="B688" s="61"/>
      <c r="E688" s="63"/>
      <c r="F688" s="64"/>
      <c r="G688" s="63"/>
      <c r="H688" s="64"/>
      <c r="I688" s="65"/>
      <c r="J688" s="65"/>
      <c r="K688" s="63"/>
      <c r="L688" s="64"/>
      <c r="M688" s="63"/>
      <c r="N688" s="64"/>
    </row>
    <row r="689" spans="1:14" x14ac:dyDescent="0.2">
      <c r="A689" s="58"/>
      <c r="B689" s="61"/>
      <c r="E689" s="63"/>
      <c r="F689" s="64"/>
      <c r="G689" s="63"/>
      <c r="H689" s="64"/>
      <c r="I689" s="65"/>
      <c r="J689" s="65"/>
      <c r="K689" s="63"/>
      <c r="L689" s="64"/>
      <c r="M689" s="63"/>
      <c r="N689" s="64"/>
    </row>
    <row r="690" spans="1:14" x14ac:dyDescent="0.2">
      <c r="A690" s="58"/>
      <c r="B690" s="61"/>
      <c r="E690" s="63"/>
      <c r="F690" s="64"/>
      <c r="G690" s="63"/>
      <c r="H690" s="64"/>
      <c r="I690" s="65"/>
      <c r="J690" s="65"/>
      <c r="K690" s="63"/>
      <c r="L690" s="64"/>
      <c r="M690" s="63"/>
      <c r="N690" s="64"/>
    </row>
    <row r="691" spans="1:14" x14ac:dyDescent="0.2">
      <c r="A691" s="58"/>
      <c r="B691" s="61"/>
      <c r="E691" s="63"/>
      <c r="F691" s="64"/>
      <c r="G691" s="63"/>
      <c r="H691" s="64"/>
      <c r="I691" s="65"/>
      <c r="J691" s="65"/>
      <c r="K691" s="63"/>
      <c r="L691" s="64"/>
      <c r="M691" s="63"/>
      <c r="N691" s="64"/>
    </row>
    <row r="692" spans="1:14" x14ac:dyDescent="0.2">
      <c r="A692" s="58"/>
      <c r="B692" s="61"/>
      <c r="E692" s="63"/>
      <c r="F692" s="64"/>
      <c r="G692" s="63"/>
      <c r="H692" s="64"/>
      <c r="I692" s="65"/>
      <c r="J692" s="65"/>
      <c r="K692" s="63"/>
      <c r="L692" s="64"/>
      <c r="M692" s="63"/>
      <c r="N692" s="64"/>
    </row>
    <row r="693" spans="1:14" x14ac:dyDescent="0.2">
      <c r="A693" s="58"/>
      <c r="B693" s="61"/>
      <c r="E693" s="63"/>
      <c r="F693" s="64"/>
      <c r="G693" s="63"/>
      <c r="H693" s="64"/>
      <c r="I693" s="65"/>
      <c r="J693" s="65"/>
      <c r="K693" s="63"/>
      <c r="L693" s="64"/>
      <c r="M693" s="63"/>
      <c r="N693" s="64"/>
    </row>
    <row r="694" spans="1:14" x14ac:dyDescent="0.2">
      <c r="A694" s="58"/>
      <c r="B694" s="61"/>
      <c r="E694" s="63"/>
      <c r="F694" s="64"/>
      <c r="G694" s="63"/>
      <c r="H694" s="64"/>
      <c r="I694" s="65"/>
      <c r="J694" s="65"/>
      <c r="K694" s="63"/>
      <c r="L694" s="64"/>
      <c r="M694" s="63"/>
      <c r="N694" s="64"/>
    </row>
    <row r="695" spans="1:14" x14ac:dyDescent="0.2">
      <c r="A695" s="58"/>
      <c r="B695" s="61"/>
      <c r="E695" s="63"/>
      <c r="F695" s="64"/>
      <c r="G695" s="63"/>
      <c r="H695" s="64"/>
      <c r="I695" s="65"/>
      <c r="J695" s="65"/>
      <c r="K695" s="63"/>
      <c r="L695" s="64"/>
      <c r="M695" s="63"/>
      <c r="N695" s="64"/>
    </row>
    <row r="696" spans="1:14" x14ac:dyDescent="0.2">
      <c r="A696" s="58"/>
      <c r="B696" s="61"/>
      <c r="E696" s="63"/>
      <c r="F696" s="64"/>
      <c r="G696" s="63"/>
      <c r="H696" s="64"/>
      <c r="I696" s="65"/>
      <c r="J696" s="65"/>
      <c r="K696" s="63"/>
      <c r="L696" s="64"/>
      <c r="M696" s="63"/>
      <c r="N696" s="64"/>
    </row>
    <row r="697" spans="1:14" x14ac:dyDescent="0.2">
      <c r="A697" s="58"/>
      <c r="B697" s="61"/>
      <c r="E697" s="63"/>
      <c r="F697" s="64"/>
      <c r="G697" s="63"/>
      <c r="H697" s="64"/>
      <c r="I697" s="65"/>
      <c r="J697" s="65"/>
      <c r="K697" s="63"/>
      <c r="L697" s="64"/>
      <c r="M697" s="63"/>
      <c r="N697" s="64"/>
    </row>
    <row r="698" spans="1:14" x14ac:dyDescent="0.2">
      <c r="A698" s="58"/>
      <c r="B698" s="61"/>
      <c r="E698" s="63"/>
      <c r="F698" s="64"/>
      <c r="G698" s="63"/>
      <c r="H698" s="64"/>
      <c r="I698" s="65"/>
      <c r="J698" s="65"/>
      <c r="K698" s="63"/>
      <c r="L698" s="64"/>
      <c r="M698" s="63"/>
      <c r="N698" s="64"/>
    </row>
    <row r="699" spans="1:14" x14ac:dyDescent="0.2">
      <c r="A699" s="58"/>
      <c r="B699" s="61"/>
      <c r="E699" s="63"/>
      <c r="F699" s="64"/>
      <c r="G699" s="63"/>
      <c r="H699" s="64"/>
      <c r="I699" s="65"/>
      <c r="J699" s="65"/>
      <c r="K699" s="63"/>
      <c r="L699" s="64"/>
      <c r="M699" s="63"/>
      <c r="N699" s="64"/>
    </row>
    <row r="700" spans="1:14" x14ac:dyDescent="0.2">
      <c r="A700" s="58"/>
      <c r="B700" s="61"/>
      <c r="E700" s="63"/>
      <c r="F700" s="64"/>
      <c r="G700" s="63"/>
      <c r="H700" s="64"/>
      <c r="I700" s="65"/>
      <c r="J700" s="65"/>
      <c r="K700" s="63"/>
      <c r="L700" s="64"/>
      <c r="M700" s="63"/>
      <c r="N700" s="64"/>
    </row>
    <row r="701" spans="1:14" x14ac:dyDescent="0.2">
      <c r="A701" s="58"/>
      <c r="B701" s="61"/>
      <c r="E701" s="63"/>
      <c r="F701" s="64"/>
      <c r="G701" s="63"/>
      <c r="H701" s="64"/>
      <c r="I701" s="65"/>
      <c r="J701" s="65"/>
      <c r="K701" s="63"/>
      <c r="L701" s="64"/>
      <c r="M701" s="63"/>
      <c r="N701" s="64"/>
    </row>
    <row r="702" spans="1:14" x14ac:dyDescent="0.2">
      <c r="A702" s="58"/>
      <c r="B702" s="61"/>
      <c r="E702" s="63"/>
      <c r="F702" s="64"/>
      <c r="G702" s="63"/>
      <c r="H702" s="64"/>
      <c r="I702" s="65"/>
      <c r="J702" s="65"/>
      <c r="K702" s="63"/>
      <c r="L702" s="64"/>
      <c r="M702" s="63"/>
      <c r="N702" s="64"/>
    </row>
    <row r="703" spans="1:14" x14ac:dyDescent="0.2">
      <c r="A703" s="58"/>
      <c r="B703" s="61"/>
      <c r="E703" s="63"/>
      <c r="F703" s="64"/>
      <c r="G703" s="63"/>
      <c r="H703" s="64"/>
      <c r="I703" s="65"/>
      <c r="J703" s="65"/>
      <c r="K703" s="63"/>
      <c r="L703" s="64"/>
      <c r="M703" s="63"/>
      <c r="N703" s="64"/>
    </row>
    <row r="704" spans="1:14" x14ac:dyDescent="0.2">
      <c r="A704" s="58"/>
      <c r="B704" s="61"/>
      <c r="E704" s="63"/>
      <c r="F704" s="64"/>
      <c r="G704" s="63"/>
      <c r="H704" s="64"/>
      <c r="I704" s="65"/>
      <c r="J704" s="65"/>
      <c r="K704" s="63"/>
      <c r="L704" s="64"/>
      <c r="M704" s="63"/>
      <c r="N704" s="64"/>
    </row>
    <row r="705" spans="1:14" x14ac:dyDescent="0.2">
      <c r="A705" s="58"/>
      <c r="B705" s="61"/>
      <c r="E705" s="63"/>
      <c r="F705" s="64"/>
      <c r="G705" s="63"/>
      <c r="H705" s="64"/>
      <c r="I705" s="65"/>
      <c r="J705" s="65"/>
      <c r="K705" s="63"/>
      <c r="L705" s="64"/>
      <c r="M705" s="63"/>
      <c r="N705" s="64"/>
    </row>
    <row r="706" spans="1:14" x14ac:dyDescent="0.2">
      <c r="A706" s="58"/>
      <c r="B706" s="61"/>
      <c r="E706" s="63"/>
      <c r="F706" s="64"/>
      <c r="G706" s="63"/>
      <c r="H706" s="64"/>
      <c r="I706" s="65"/>
      <c r="J706" s="65"/>
      <c r="K706" s="63"/>
      <c r="L706" s="64"/>
      <c r="M706" s="63"/>
      <c r="N706" s="64"/>
    </row>
    <row r="707" spans="1:14" x14ac:dyDescent="0.2">
      <c r="A707" s="58"/>
      <c r="B707" s="61"/>
      <c r="E707" s="63"/>
      <c r="F707" s="64"/>
      <c r="G707" s="63"/>
      <c r="H707" s="64"/>
      <c r="I707" s="65"/>
      <c r="J707" s="65"/>
      <c r="K707" s="63"/>
      <c r="L707" s="64"/>
      <c r="M707" s="63"/>
      <c r="N707" s="64"/>
    </row>
    <row r="708" spans="1:14" x14ac:dyDescent="0.2">
      <c r="A708" s="58"/>
      <c r="B708" s="61"/>
      <c r="E708" s="63"/>
      <c r="F708" s="64"/>
      <c r="G708" s="63"/>
      <c r="H708" s="64"/>
      <c r="I708" s="65"/>
      <c r="J708" s="65"/>
      <c r="K708" s="63"/>
      <c r="L708" s="64"/>
      <c r="M708" s="63"/>
      <c r="N708" s="64"/>
    </row>
    <row r="709" spans="1:14" x14ac:dyDescent="0.2">
      <c r="A709" s="58"/>
      <c r="B709" s="61"/>
      <c r="E709" s="63"/>
      <c r="F709" s="64"/>
      <c r="G709" s="63"/>
      <c r="H709" s="64"/>
      <c r="I709" s="65"/>
      <c r="J709" s="65"/>
      <c r="K709" s="63"/>
      <c r="L709" s="64"/>
      <c r="M709" s="63"/>
      <c r="N709" s="64"/>
    </row>
    <row r="710" spans="1:14" x14ac:dyDescent="0.2">
      <c r="A710" s="58"/>
      <c r="B710" s="61"/>
      <c r="E710" s="63"/>
      <c r="F710" s="64"/>
      <c r="G710" s="63"/>
      <c r="H710" s="64"/>
      <c r="I710" s="65"/>
      <c r="J710" s="65"/>
      <c r="K710" s="63"/>
      <c r="L710" s="64"/>
      <c r="M710" s="63"/>
      <c r="N710" s="64"/>
    </row>
    <row r="711" spans="1:14" x14ac:dyDescent="0.2">
      <c r="A711" s="58"/>
      <c r="B711" s="61"/>
      <c r="E711" s="63"/>
      <c r="F711" s="64"/>
      <c r="G711" s="63"/>
      <c r="H711" s="64"/>
      <c r="I711" s="65"/>
      <c r="J711" s="65"/>
      <c r="K711" s="63"/>
      <c r="L711" s="64"/>
      <c r="M711" s="63"/>
      <c r="N711" s="64"/>
    </row>
    <row r="712" spans="1:14" x14ac:dyDescent="0.2">
      <c r="A712" s="58"/>
      <c r="B712" s="61"/>
      <c r="E712" s="63"/>
      <c r="F712" s="64"/>
      <c r="G712" s="63"/>
      <c r="H712" s="64"/>
      <c r="I712" s="65"/>
      <c r="J712" s="65"/>
      <c r="K712" s="63"/>
      <c r="L712" s="64"/>
      <c r="M712" s="63"/>
      <c r="N712" s="64"/>
    </row>
    <row r="713" spans="1:14" x14ac:dyDescent="0.2">
      <c r="A713" s="58"/>
      <c r="B713" s="61"/>
      <c r="E713" s="63"/>
      <c r="F713" s="64"/>
      <c r="G713" s="63"/>
      <c r="H713" s="64"/>
      <c r="I713" s="65"/>
      <c r="J713" s="65"/>
      <c r="K713" s="63"/>
      <c r="L713" s="64"/>
      <c r="M713" s="63"/>
      <c r="N713" s="64"/>
    </row>
    <row r="714" spans="1:14" x14ac:dyDescent="0.2">
      <c r="A714" s="58"/>
      <c r="B714" s="61"/>
      <c r="E714" s="63"/>
      <c r="F714" s="64"/>
      <c r="G714" s="63"/>
      <c r="H714" s="64"/>
      <c r="I714" s="65"/>
      <c r="J714" s="65"/>
      <c r="K714" s="63"/>
      <c r="L714" s="64"/>
      <c r="M714" s="63"/>
      <c r="N714" s="64"/>
    </row>
    <row r="715" spans="1:14" x14ac:dyDescent="0.2">
      <c r="A715" s="58"/>
      <c r="B715" s="61"/>
      <c r="E715" s="63"/>
      <c r="F715" s="64"/>
      <c r="G715" s="63"/>
      <c r="H715" s="64"/>
      <c r="I715" s="65"/>
      <c r="J715" s="65"/>
      <c r="K715" s="63"/>
      <c r="L715" s="64"/>
      <c r="M715" s="63"/>
      <c r="N715" s="64"/>
    </row>
    <row r="716" spans="1:14" x14ac:dyDescent="0.2">
      <c r="A716" s="58"/>
      <c r="B716" s="61"/>
      <c r="E716" s="63"/>
      <c r="F716" s="64"/>
      <c r="G716" s="63"/>
      <c r="H716" s="64"/>
      <c r="I716" s="65"/>
      <c r="J716" s="65"/>
      <c r="K716" s="63"/>
      <c r="L716" s="64"/>
      <c r="M716" s="63"/>
      <c r="N716" s="64"/>
    </row>
    <row r="717" spans="1:14" x14ac:dyDescent="0.2">
      <c r="A717" s="58"/>
      <c r="B717" s="61"/>
      <c r="E717" s="63"/>
      <c r="F717" s="64"/>
      <c r="G717" s="63"/>
      <c r="H717" s="64"/>
      <c r="I717" s="65"/>
      <c r="J717" s="65"/>
      <c r="K717" s="63"/>
      <c r="L717" s="64"/>
      <c r="M717" s="63"/>
      <c r="N717" s="64"/>
    </row>
    <row r="718" spans="1:14" x14ac:dyDescent="0.2">
      <c r="A718" s="58"/>
      <c r="B718" s="61"/>
      <c r="E718" s="63"/>
      <c r="F718" s="64"/>
      <c r="G718" s="63"/>
      <c r="H718" s="64"/>
      <c r="I718" s="65"/>
      <c r="J718" s="65"/>
      <c r="K718" s="63"/>
      <c r="L718" s="64"/>
      <c r="M718" s="63"/>
      <c r="N718" s="64"/>
    </row>
    <row r="719" spans="1:14" x14ac:dyDescent="0.2">
      <c r="A719" s="58"/>
      <c r="B719" s="61"/>
      <c r="E719" s="63"/>
      <c r="F719" s="64"/>
      <c r="G719" s="63"/>
      <c r="H719" s="64"/>
      <c r="I719" s="65"/>
      <c r="J719" s="65"/>
      <c r="K719" s="63"/>
      <c r="L719" s="64"/>
      <c r="M719" s="63"/>
      <c r="N719" s="64"/>
    </row>
    <row r="720" spans="1:14" x14ac:dyDescent="0.2">
      <c r="A720" s="58"/>
      <c r="B720" s="61"/>
      <c r="E720" s="63"/>
      <c r="F720" s="64"/>
      <c r="G720" s="63"/>
      <c r="H720" s="64"/>
      <c r="I720" s="65"/>
      <c r="J720" s="65"/>
      <c r="K720" s="63"/>
      <c r="L720" s="64"/>
      <c r="M720" s="63"/>
      <c r="N720" s="64"/>
    </row>
    <row r="721" spans="1:14" x14ac:dyDescent="0.2">
      <c r="A721" s="58"/>
      <c r="B721" s="61"/>
      <c r="E721" s="63"/>
      <c r="F721" s="64"/>
      <c r="G721" s="63"/>
      <c r="H721" s="64"/>
      <c r="I721" s="65"/>
      <c r="J721" s="65"/>
      <c r="K721" s="63"/>
      <c r="L721" s="64"/>
      <c r="M721" s="63"/>
      <c r="N721" s="64"/>
    </row>
    <row r="722" spans="1:14" x14ac:dyDescent="0.2">
      <c r="A722" s="58"/>
      <c r="B722" s="61"/>
      <c r="E722" s="63"/>
      <c r="F722" s="64"/>
      <c r="G722" s="63"/>
      <c r="H722" s="64"/>
      <c r="I722" s="65"/>
      <c r="J722" s="65"/>
      <c r="K722" s="63"/>
      <c r="L722" s="64"/>
      <c r="M722" s="63"/>
      <c r="N722" s="64"/>
    </row>
    <row r="723" spans="1:14" x14ac:dyDescent="0.2">
      <c r="A723" s="58"/>
      <c r="B723" s="61"/>
      <c r="E723" s="63"/>
      <c r="F723" s="64"/>
      <c r="G723" s="63"/>
      <c r="H723" s="64"/>
      <c r="I723" s="65"/>
      <c r="J723" s="65"/>
      <c r="K723" s="63"/>
      <c r="L723" s="64"/>
      <c r="M723" s="63"/>
      <c r="N723" s="64"/>
    </row>
    <row r="724" spans="1:14" x14ac:dyDescent="0.2">
      <c r="A724" s="58"/>
      <c r="B724" s="61"/>
      <c r="E724" s="63"/>
      <c r="F724" s="64"/>
      <c r="G724" s="63"/>
      <c r="H724" s="64"/>
      <c r="I724" s="65"/>
      <c r="J724" s="65"/>
      <c r="K724" s="63"/>
      <c r="L724" s="64"/>
      <c r="M724" s="63"/>
      <c r="N724" s="64"/>
    </row>
    <row r="725" spans="1:14" x14ac:dyDescent="0.2">
      <c r="A725" s="58"/>
      <c r="B725" s="61"/>
      <c r="E725" s="63"/>
      <c r="F725" s="64"/>
      <c r="G725" s="63"/>
      <c r="H725" s="64"/>
      <c r="I725" s="65"/>
      <c r="J725" s="65"/>
      <c r="K725" s="63"/>
      <c r="L725" s="64"/>
      <c r="M725" s="63"/>
      <c r="N725" s="64"/>
    </row>
    <row r="726" spans="1:14" x14ac:dyDescent="0.2">
      <c r="A726" s="58"/>
      <c r="B726" s="61"/>
      <c r="E726" s="63"/>
      <c r="F726" s="64"/>
      <c r="G726" s="63"/>
      <c r="H726" s="64"/>
      <c r="I726" s="65"/>
      <c r="J726" s="65"/>
      <c r="K726" s="63"/>
      <c r="L726" s="64"/>
      <c r="M726" s="63"/>
      <c r="N726" s="64"/>
    </row>
    <row r="727" spans="1:14" x14ac:dyDescent="0.2">
      <c r="A727" s="58"/>
      <c r="B727" s="61"/>
      <c r="E727" s="63"/>
      <c r="F727" s="64"/>
      <c r="G727" s="63"/>
      <c r="H727" s="64"/>
      <c r="I727" s="65"/>
      <c r="J727" s="65"/>
      <c r="K727" s="63"/>
      <c r="L727" s="64"/>
      <c r="M727" s="63"/>
      <c r="N727" s="64"/>
    </row>
    <row r="728" spans="1:14" x14ac:dyDescent="0.2">
      <c r="A728" s="58"/>
      <c r="B728" s="61"/>
      <c r="E728" s="63"/>
      <c r="F728" s="64"/>
      <c r="G728" s="63"/>
      <c r="H728" s="64"/>
      <c r="I728" s="65"/>
      <c r="J728" s="65"/>
      <c r="K728" s="63"/>
      <c r="L728" s="64"/>
      <c r="M728" s="63"/>
      <c r="N728" s="64"/>
    </row>
    <row r="729" spans="1:14" x14ac:dyDescent="0.2">
      <c r="A729" s="58"/>
      <c r="B729" s="61"/>
      <c r="E729" s="63"/>
      <c r="F729" s="64"/>
      <c r="G729" s="63"/>
      <c r="H729" s="64"/>
      <c r="I729" s="65"/>
      <c r="J729" s="65"/>
      <c r="K729" s="63"/>
      <c r="L729" s="64"/>
      <c r="M729" s="63"/>
      <c r="N729" s="64"/>
    </row>
    <row r="730" spans="1:14" x14ac:dyDescent="0.2">
      <c r="A730" s="58"/>
      <c r="B730" s="61"/>
      <c r="E730" s="63"/>
      <c r="F730" s="64"/>
      <c r="G730" s="63"/>
      <c r="H730" s="64"/>
      <c r="I730" s="65"/>
      <c r="J730" s="65"/>
      <c r="K730" s="63"/>
      <c r="L730" s="64"/>
      <c r="M730" s="63"/>
      <c r="N730" s="64"/>
    </row>
    <row r="731" spans="1:14" x14ac:dyDescent="0.2">
      <c r="A731" s="58"/>
      <c r="B731" s="61"/>
      <c r="E731" s="63"/>
      <c r="F731" s="64"/>
      <c r="G731" s="63"/>
      <c r="H731" s="64"/>
      <c r="I731" s="65"/>
      <c r="J731" s="65"/>
      <c r="K731" s="63"/>
      <c r="L731" s="64"/>
      <c r="M731" s="63"/>
      <c r="N731" s="64"/>
    </row>
    <row r="732" spans="1:14" x14ac:dyDescent="0.2">
      <c r="A732" s="58"/>
      <c r="B732" s="61"/>
      <c r="E732" s="63"/>
      <c r="F732" s="64"/>
      <c r="G732" s="63"/>
      <c r="H732" s="64"/>
      <c r="I732" s="65"/>
      <c r="J732" s="65"/>
      <c r="K732" s="63"/>
      <c r="L732" s="64"/>
      <c r="M732" s="63"/>
      <c r="N732" s="64"/>
    </row>
    <row r="733" spans="1:14" x14ac:dyDescent="0.2">
      <c r="A733" s="58"/>
      <c r="B733" s="61"/>
      <c r="E733" s="63"/>
      <c r="F733" s="64"/>
      <c r="G733" s="63"/>
      <c r="H733" s="64"/>
      <c r="I733" s="65"/>
      <c r="J733" s="65"/>
      <c r="K733" s="63"/>
      <c r="L733" s="64"/>
      <c r="M733" s="63"/>
      <c r="N733" s="64"/>
    </row>
    <row r="734" spans="1:14" x14ac:dyDescent="0.2">
      <c r="A734" s="58"/>
      <c r="B734" s="61"/>
      <c r="E734" s="63"/>
      <c r="F734" s="64"/>
      <c r="G734" s="63"/>
      <c r="H734" s="64"/>
      <c r="I734" s="65"/>
      <c r="J734" s="65"/>
      <c r="K734" s="63"/>
      <c r="L734" s="64"/>
      <c r="M734" s="63"/>
      <c r="N734" s="64"/>
    </row>
    <row r="735" spans="1:14" x14ac:dyDescent="0.2">
      <c r="A735" s="58"/>
      <c r="B735" s="61"/>
      <c r="E735" s="63"/>
      <c r="F735" s="64"/>
      <c r="G735" s="63"/>
      <c r="H735" s="64"/>
      <c r="I735" s="65"/>
      <c r="J735" s="65"/>
      <c r="K735" s="63"/>
      <c r="L735" s="64"/>
      <c r="M735" s="63"/>
      <c r="N735" s="64"/>
    </row>
    <row r="736" spans="1:14" x14ac:dyDescent="0.2">
      <c r="A736" s="58"/>
      <c r="B736" s="61"/>
      <c r="E736" s="63"/>
      <c r="F736" s="64"/>
      <c r="G736" s="63"/>
      <c r="H736" s="64"/>
      <c r="I736" s="65"/>
      <c r="J736" s="65"/>
      <c r="K736" s="63"/>
      <c r="L736" s="64"/>
      <c r="M736" s="63"/>
      <c r="N736" s="64"/>
    </row>
    <row r="737" spans="1:14" x14ac:dyDescent="0.2">
      <c r="A737" s="58"/>
      <c r="B737" s="61"/>
      <c r="E737" s="63"/>
      <c r="F737" s="64"/>
      <c r="G737" s="63"/>
      <c r="H737" s="64"/>
      <c r="I737" s="65"/>
      <c r="J737" s="65"/>
      <c r="K737" s="63"/>
      <c r="L737" s="64"/>
      <c r="M737" s="63"/>
      <c r="N737" s="64"/>
    </row>
    <row r="738" spans="1:14" x14ac:dyDescent="0.2">
      <c r="A738" s="58"/>
      <c r="B738" s="61"/>
      <c r="E738" s="63"/>
      <c r="F738" s="64"/>
      <c r="G738" s="63"/>
      <c r="H738" s="64"/>
      <c r="I738" s="65"/>
      <c r="J738" s="65"/>
      <c r="K738" s="63"/>
      <c r="L738" s="64"/>
      <c r="M738" s="63"/>
      <c r="N738" s="64"/>
    </row>
    <row r="739" spans="1:14" x14ac:dyDescent="0.2">
      <c r="A739" s="58"/>
      <c r="B739" s="61"/>
      <c r="E739" s="63"/>
      <c r="F739" s="64"/>
      <c r="G739" s="63"/>
      <c r="H739" s="64"/>
      <c r="I739" s="65"/>
      <c r="J739" s="65"/>
      <c r="K739" s="63"/>
      <c r="L739" s="64"/>
      <c r="M739" s="63"/>
      <c r="N739" s="64"/>
    </row>
    <row r="740" spans="1:14" x14ac:dyDescent="0.2">
      <c r="A740" s="58"/>
      <c r="B740" s="61"/>
      <c r="E740" s="63"/>
      <c r="F740" s="64"/>
      <c r="G740" s="63"/>
      <c r="H740" s="64"/>
      <c r="I740" s="65"/>
      <c r="J740" s="65"/>
      <c r="K740" s="63"/>
      <c r="L740" s="64"/>
      <c r="M740" s="63"/>
      <c r="N740" s="64"/>
    </row>
    <row r="741" spans="1:14" x14ac:dyDescent="0.2">
      <c r="A741" s="58"/>
      <c r="B741" s="61"/>
      <c r="E741" s="63"/>
      <c r="F741" s="64"/>
      <c r="G741" s="63"/>
      <c r="H741" s="64"/>
      <c r="I741" s="65"/>
      <c r="J741" s="65"/>
      <c r="K741" s="63"/>
      <c r="L741" s="64"/>
      <c r="M741" s="63"/>
      <c r="N741" s="64"/>
    </row>
    <row r="742" spans="1:14" x14ac:dyDescent="0.2">
      <c r="A742" s="58"/>
      <c r="B742" s="61"/>
      <c r="E742" s="63"/>
      <c r="F742" s="64"/>
      <c r="G742" s="63"/>
      <c r="H742" s="64"/>
      <c r="I742" s="65"/>
      <c r="J742" s="65"/>
      <c r="K742" s="63"/>
      <c r="L742" s="64"/>
      <c r="M742" s="63"/>
      <c r="N742" s="64"/>
    </row>
    <row r="743" spans="1:14" x14ac:dyDescent="0.2">
      <c r="A743" s="58"/>
      <c r="B743" s="61"/>
      <c r="E743" s="63"/>
      <c r="F743" s="64"/>
      <c r="G743" s="63"/>
      <c r="H743" s="64"/>
      <c r="I743" s="65"/>
      <c r="J743" s="65"/>
      <c r="K743" s="63"/>
      <c r="L743" s="64"/>
      <c r="M743" s="63"/>
      <c r="N743" s="64"/>
    </row>
    <row r="744" spans="1:14" x14ac:dyDescent="0.2">
      <c r="A744" s="58"/>
      <c r="B744" s="61"/>
      <c r="E744" s="63"/>
      <c r="F744" s="64"/>
      <c r="G744" s="63"/>
      <c r="H744" s="64"/>
      <c r="I744" s="65"/>
      <c r="J744" s="65"/>
      <c r="K744" s="63"/>
      <c r="L744" s="64"/>
      <c r="M744" s="63"/>
      <c r="N744" s="64"/>
    </row>
    <row r="745" spans="1:14" x14ac:dyDescent="0.2">
      <c r="A745" s="58"/>
      <c r="B745" s="61"/>
      <c r="E745" s="63"/>
      <c r="F745" s="64"/>
      <c r="G745" s="63"/>
      <c r="H745" s="64"/>
      <c r="I745" s="65"/>
      <c r="J745" s="65"/>
      <c r="K745" s="63"/>
      <c r="L745" s="64"/>
      <c r="M745" s="63"/>
      <c r="N745" s="64"/>
    </row>
    <row r="746" spans="1:14" x14ac:dyDescent="0.2">
      <c r="A746" s="58"/>
      <c r="B746" s="61"/>
      <c r="E746" s="63"/>
      <c r="F746" s="64"/>
      <c r="G746" s="63"/>
      <c r="H746" s="64"/>
      <c r="I746" s="65"/>
      <c r="J746" s="65"/>
      <c r="K746" s="63"/>
      <c r="L746" s="64"/>
      <c r="M746" s="63"/>
      <c r="N746" s="64"/>
    </row>
    <row r="747" spans="1:14" x14ac:dyDescent="0.2">
      <c r="A747" s="58"/>
      <c r="B747" s="61"/>
      <c r="E747" s="63"/>
      <c r="F747" s="64"/>
      <c r="G747" s="63"/>
      <c r="H747" s="64"/>
      <c r="I747" s="65"/>
      <c r="J747" s="65"/>
      <c r="K747" s="63"/>
      <c r="L747" s="64"/>
      <c r="M747" s="63"/>
      <c r="N747" s="64"/>
    </row>
    <row r="748" spans="1:14" x14ac:dyDescent="0.2">
      <c r="A748" s="58"/>
      <c r="B748" s="61"/>
      <c r="E748" s="63"/>
      <c r="F748" s="64"/>
      <c r="G748" s="63"/>
      <c r="H748" s="64"/>
      <c r="I748" s="65"/>
      <c r="J748" s="65"/>
      <c r="K748" s="63"/>
      <c r="L748" s="64"/>
      <c r="M748" s="63"/>
      <c r="N748" s="64"/>
    </row>
    <row r="749" spans="1:14" x14ac:dyDescent="0.2">
      <c r="A749" s="58"/>
      <c r="B749" s="61"/>
      <c r="E749" s="63"/>
      <c r="F749" s="64"/>
      <c r="G749" s="63"/>
      <c r="H749" s="64"/>
      <c r="I749" s="65"/>
      <c r="J749" s="65"/>
      <c r="K749" s="63"/>
      <c r="L749" s="64"/>
      <c r="M749" s="63"/>
      <c r="N749" s="64"/>
    </row>
    <row r="750" spans="1:14" x14ac:dyDescent="0.2">
      <c r="A750" s="58"/>
      <c r="B750" s="61"/>
      <c r="E750" s="63"/>
      <c r="F750" s="64"/>
      <c r="G750" s="63"/>
      <c r="H750" s="64"/>
      <c r="I750" s="65"/>
      <c r="J750" s="65"/>
      <c r="K750" s="63"/>
      <c r="L750" s="64"/>
      <c r="M750" s="63"/>
      <c r="N750" s="64"/>
    </row>
    <row r="751" spans="1:14" x14ac:dyDescent="0.2">
      <c r="A751" s="58"/>
      <c r="B751" s="61"/>
      <c r="E751" s="63"/>
      <c r="F751" s="64"/>
      <c r="G751" s="63"/>
      <c r="H751" s="64"/>
      <c r="I751" s="65"/>
      <c r="J751" s="65"/>
      <c r="K751" s="63"/>
      <c r="L751" s="64"/>
      <c r="M751" s="63"/>
      <c r="N751" s="64"/>
    </row>
    <row r="752" spans="1:14" x14ac:dyDescent="0.2">
      <c r="A752" s="58"/>
      <c r="B752" s="61"/>
      <c r="E752" s="63"/>
      <c r="F752" s="64"/>
      <c r="G752" s="63"/>
      <c r="H752" s="64"/>
      <c r="I752" s="65"/>
      <c r="J752" s="65"/>
      <c r="K752" s="63"/>
      <c r="L752" s="64"/>
      <c r="M752" s="63"/>
      <c r="N752" s="64"/>
    </row>
    <row r="753" spans="1:14" x14ac:dyDescent="0.2">
      <c r="A753" s="58"/>
      <c r="B753" s="61"/>
      <c r="E753" s="63"/>
      <c r="F753" s="64"/>
      <c r="G753" s="63"/>
      <c r="H753" s="64"/>
      <c r="I753" s="65"/>
      <c r="J753" s="65"/>
      <c r="K753" s="63"/>
      <c r="L753" s="64"/>
      <c r="M753" s="63"/>
      <c r="N753" s="64"/>
    </row>
    <row r="754" spans="1:14" x14ac:dyDescent="0.2">
      <c r="A754" s="58"/>
      <c r="B754" s="61"/>
      <c r="E754" s="63"/>
      <c r="F754" s="64"/>
      <c r="G754" s="63"/>
      <c r="H754" s="64"/>
      <c r="I754" s="65"/>
      <c r="J754" s="65"/>
      <c r="K754" s="63"/>
      <c r="L754" s="64"/>
      <c r="M754" s="63"/>
      <c r="N754" s="64"/>
    </row>
    <row r="755" spans="1:14" x14ac:dyDescent="0.2">
      <c r="A755" s="58"/>
      <c r="B755" s="61"/>
      <c r="E755" s="63"/>
      <c r="F755" s="64"/>
      <c r="G755" s="63"/>
      <c r="H755" s="64"/>
      <c r="I755" s="65"/>
      <c r="J755" s="65"/>
      <c r="K755" s="63"/>
      <c r="L755" s="64"/>
      <c r="M755" s="63"/>
      <c r="N755" s="64"/>
    </row>
    <row r="756" spans="1:14" x14ac:dyDescent="0.2">
      <c r="A756" s="58"/>
      <c r="B756" s="61"/>
      <c r="E756" s="63"/>
      <c r="F756" s="64"/>
      <c r="G756" s="63"/>
      <c r="H756" s="64"/>
      <c r="I756" s="65"/>
      <c r="J756" s="65"/>
      <c r="K756" s="63"/>
      <c r="L756" s="64"/>
      <c r="M756" s="63"/>
      <c r="N756" s="64"/>
    </row>
    <row r="757" spans="1:14" x14ac:dyDescent="0.2">
      <c r="A757" s="58"/>
      <c r="B757" s="61"/>
      <c r="E757" s="63"/>
      <c r="F757" s="64"/>
      <c r="G757" s="63"/>
      <c r="H757" s="64"/>
      <c r="I757" s="65"/>
      <c r="J757" s="65"/>
      <c r="K757" s="63"/>
      <c r="L757" s="64"/>
      <c r="M757" s="63"/>
      <c r="N757" s="64"/>
    </row>
    <row r="758" spans="1:14" x14ac:dyDescent="0.2">
      <c r="A758" s="58"/>
      <c r="B758" s="61"/>
      <c r="E758" s="63"/>
      <c r="F758" s="64"/>
      <c r="G758" s="63"/>
      <c r="H758" s="64"/>
      <c r="I758" s="65"/>
      <c r="J758" s="65"/>
      <c r="K758" s="63"/>
      <c r="L758" s="64"/>
      <c r="M758" s="63"/>
      <c r="N758" s="64"/>
    </row>
    <row r="759" spans="1:14" x14ac:dyDescent="0.2">
      <c r="A759" s="58"/>
      <c r="B759" s="61"/>
      <c r="E759" s="63"/>
      <c r="F759" s="64"/>
      <c r="G759" s="63"/>
      <c r="H759" s="64"/>
      <c r="I759" s="65"/>
      <c r="J759" s="65"/>
      <c r="K759" s="63"/>
      <c r="L759" s="64"/>
      <c r="M759" s="63"/>
      <c r="N759" s="64"/>
    </row>
    <row r="760" spans="1:14" x14ac:dyDescent="0.2">
      <c r="A760" s="58"/>
      <c r="B760" s="61"/>
      <c r="E760" s="63"/>
      <c r="F760" s="64"/>
      <c r="G760" s="63"/>
      <c r="H760" s="64"/>
      <c r="I760" s="65"/>
      <c r="J760" s="65"/>
      <c r="K760" s="63"/>
      <c r="L760" s="64"/>
      <c r="M760" s="63"/>
      <c r="N760" s="64"/>
    </row>
    <row r="761" spans="1:14" x14ac:dyDescent="0.2">
      <c r="A761" s="58"/>
      <c r="B761" s="61"/>
      <c r="E761" s="63"/>
      <c r="F761" s="64"/>
      <c r="G761" s="63"/>
      <c r="H761" s="64"/>
      <c r="I761" s="65"/>
      <c r="J761" s="65"/>
      <c r="K761" s="63"/>
      <c r="L761" s="64"/>
      <c r="M761" s="63"/>
      <c r="N761" s="64"/>
    </row>
    <row r="762" spans="1:14" x14ac:dyDescent="0.2">
      <c r="A762" s="58"/>
      <c r="B762" s="61"/>
      <c r="E762" s="63"/>
      <c r="F762" s="64"/>
      <c r="G762" s="63"/>
      <c r="H762" s="64"/>
      <c r="I762" s="65"/>
      <c r="J762" s="65"/>
      <c r="K762" s="63"/>
      <c r="L762" s="64"/>
      <c r="M762" s="63"/>
      <c r="N762" s="64"/>
    </row>
    <row r="763" spans="1:14" x14ac:dyDescent="0.2">
      <c r="A763" s="58"/>
      <c r="B763" s="61"/>
      <c r="E763" s="63"/>
      <c r="F763" s="64"/>
      <c r="G763" s="63"/>
      <c r="H763" s="64"/>
      <c r="I763" s="65"/>
      <c r="J763" s="65"/>
      <c r="K763" s="63"/>
      <c r="L763" s="64"/>
      <c r="M763" s="63"/>
      <c r="N763" s="64"/>
    </row>
    <row r="764" spans="1:14" x14ac:dyDescent="0.2">
      <c r="A764" s="58"/>
      <c r="B764" s="61"/>
      <c r="E764" s="63"/>
      <c r="F764" s="64"/>
      <c r="G764" s="63"/>
      <c r="H764" s="64"/>
      <c r="I764" s="65"/>
      <c r="J764" s="65"/>
      <c r="K764" s="63"/>
      <c r="L764" s="64"/>
      <c r="M764" s="63"/>
      <c r="N764" s="64"/>
    </row>
    <row r="765" spans="1:14" x14ac:dyDescent="0.2">
      <c r="A765" s="58"/>
      <c r="B765" s="61"/>
      <c r="E765" s="63"/>
      <c r="F765" s="64"/>
      <c r="G765" s="63"/>
      <c r="H765" s="64"/>
      <c r="I765" s="65"/>
      <c r="J765" s="65"/>
      <c r="K765" s="63"/>
      <c r="L765" s="64"/>
      <c r="M765" s="63"/>
      <c r="N765" s="64"/>
    </row>
    <row r="766" spans="1:14" x14ac:dyDescent="0.2">
      <c r="A766" s="58"/>
      <c r="B766" s="61"/>
      <c r="E766" s="63"/>
      <c r="F766" s="64"/>
      <c r="G766" s="63"/>
      <c r="H766" s="64"/>
      <c r="I766" s="65"/>
      <c r="J766" s="65"/>
      <c r="K766" s="63"/>
      <c r="L766" s="64"/>
      <c r="M766" s="63"/>
      <c r="N766" s="64"/>
    </row>
    <row r="767" spans="1:14" x14ac:dyDescent="0.2">
      <c r="A767" s="58"/>
      <c r="B767" s="61"/>
      <c r="E767" s="63"/>
      <c r="F767" s="64"/>
      <c r="G767" s="63"/>
      <c r="H767" s="64"/>
      <c r="I767" s="65"/>
      <c r="J767" s="65"/>
      <c r="K767" s="63"/>
      <c r="L767" s="64"/>
      <c r="M767" s="63"/>
      <c r="N767" s="64"/>
    </row>
    <row r="768" spans="1:14" x14ac:dyDescent="0.2">
      <c r="A768" s="58"/>
      <c r="B768" s="61"/>
      <c r="E768" s="63"/>
      <c r="F768" s="64"/>
      <c r="G768" s="63"/>
      <c r="H768" s="64"/>
      <c r="I768" s="65"/>
      <c r="J768" s="65"/>
      <c r="K768" s="63"/>
      <c r="L768" s="64"/>
      <c r="M768" s="63"/>
      <c r="N768" s="64"/>
    </row>
    <row r="769" spans="1:14" x14ac:dyDescent="0.2">
      <c r="A769" s="58"/>
      <c r="B769" s="61"/>
      <c r="E769" s="63"/>
      <c r="F769" s="64"/>
      <c r="G769" s="63"/>
      <c r="H769" s="64"/>
      <c r="I769" s="65"/>
      <c r="J769" s="65"/>
      <c r="K769" s="63"/>
      <c r="L769" s="64"/>
      <c r="M769" s="63"/>
      <c r="N769" s="64"/>
    </row>
    <row r="770" spans="1:14" x14ac:dyDescent="0.2">
      <c r="A770" s="58"/>
      <c r="B770" s="61"/>
      <c r="E770" s="63"/>
      <c r="F770" s="64"/>
      <c r="G770" s="63"/>
      <c r="H770" s="64"/>
      <c r="I770" s="65"/>
      <c r="J770" s="65"/>
      <c r="K770" s="63"/>
      <c r="L770" s="64"/>
      <c r="M770" s="63"/>
      <c r="N770" s="64"/>
    </row>
    <row r="771" spans="1:14" x14ac:dyDescent="0.2">
      <c r="A771" s="58"/>
      <c r="B771" s="61"/>
      <c r="E771" s="63"/>
      <c r="F771" s="64"/>
      <c r="G771" s="63"/>
      <c r="H771" s="64"/>
      <c r="I771" s="65"/>
      <c r="J771" s="65"/>
      <c r="K771" s="63"/>
      <c r="L771" s="64"/>
      <c r="M771" s="63"/>
      <c r="N771" s="64"/>
    </row>
    <row r="772" spans="1:14" x14ac:dyDescent="0.2">
      <c r="A772" s="58"/>
      <c r="B772" s="61"/>
      <c r="E772" s="63"/>
      <c r="F772" s="64"/>
      <c r="G772" s="63"/>
      <c r="H772" s="64"/>
      <c r="I772" s="65"/>
      <c r="J772" s="65"/>
      <c r="K772" s="63"/>
      <c r="L772" s="64"/>
      <c r="M772" s="63"/>
      <c r="N772" s="64"/>
    </row>
    <row r="773" spans="1:14" x14ac:dyDescent="0.2">
      <c r="A773" s="58"/>
      <c r="B773" s="61"/>
      <c r="E773" s="63"/>
      <c r="F773" s="64"/>
      <c r="G773" s="63"/>
      <c r="H773" s="64"/>
      <c r="I773" s="65"/>
      <c r="J773" s="65"/>
      <c r="K773" s="63"/>
      <c r="L773" s="64"/>
      <c r="M773" s="63"/>
      <c r="N773" s="64"/>
    </row>
    <row r="774" spans="1:14" x14ac:dyDescent="0.2">
      <c r="A774" s="58"/>
      <c r="B774" s="61"/>
      <c r="E774" s="63"/>
      <c r="F774" s="64"/>
      <c r="G774" s="63"/>
      <c r="H774" s="64"/>
      <c r="I774" s="65"/>
      <c r="J774" s="65"/>
      <c r="K774" s="63"/>
      <c r="L774" s="64"/>
      <c r="M774" s="63"/>
      <c r="N774" s="64"/>
    </row>
    <row r="775" spans="1:14" x14ac:dyDescent="0.2">
      <c r="A775" s="58"/>
      <c r="B775" s="61"/>
      <c r="E775" s="63"/>
      <c r="F775" s="64"/>
      <c r="G775" s="63"/>
      <c r="H775" s="64"/>
      <c r="I775" s="65"/>
      <c r="J775" s="65"/>
      <c r="K775" s="63"/>
      <c r="L775" s="64"/>
      <c r="M775" s="63"/>
      <c r="N775" s="64"/>
    </row>
    <row r="776" spans="1:14" x14ac:dyDescent="0.2">
      <c r="A776" s="58"/>
      <c r="B776" s="61"/>
      <c r="E776" s="63"/>
      <c r="F776" s="64"/>
      <c r="G776" s="63"/>
      <c r="H776" s="64"/>
      <c r="I776" s="65"/>
      <c r="J776" s="65"/>
      <c r="K776" s="63"/>
      <c r="L776" s="64"/>
      <c r="M776" s="63"/>
      <c r="N776" s="64"/>
    </row>
    <row r="777" spans="1:14" x14ac:dyDescent="0.2">
      <c r="A777" s="58"/>
      <c r="B777" s="61"/>
      <c r="E777" s="63"/>
      <c r="F777" s="64"/>
      <c r="G777" s="63"/>
      <c r="H777" s="64"/>
      <c r="I777" s="65"/>
      <c r="J777" s="65"/>
      <c r="K777" s="63"/>
      <c r="L777" s="64"/>
      <c r="M777" s="63"/>
      <c r="N777" s="64"/>
    </row>
    <row r="778" spans="1:14" x14ac:dyDescent="0.2">
      <c r="A778" s="58"/>
      <c r="B778" s="61"/>
      <c r="E778" s="63"/>
      <c r="F778" s="64"/>
      <c r="G778" s="63"/>
      <c r="H778" s="64"/>
      <c r="I778" s="65"/>
      <c r="J778" s="65"/>
      <c r="K778" s="63"/>
      <c r="L778" s="64"/>
      <c r="M778" s="63"/>
      <c r="N778" s="64"/>
    </row>
    <row r="779" spans="1:14" x14ac:dyDescent="0.2">
      <c r="A779" s="58"/>
      <c r="B779" s="61"/>
      <c r="E779" s="63"/>
      <c r="F779" s="64"/>
      <c r="G779" s="63"/>
      <c r="H779" s="64"/>
      <c r="I779" s="65"/>
      <c r="J779" s="65"/>
      <c r="K779" s="63"/>
      <c r="L779" s="64"/>
      <c r="M779" s="63"/>
      <c r="N779" s="64"/>
    </row>
    <row r="780" spans="1:14" x14ac:dyDescent="0.2">
      <c r="A780" s="58"/>
      <c r="B780" s="61"/>
      <c r="E780" s="63"/>
      <c r="F780" s="64"/>
      <c r="G780" s="63"/>
      <c r="H780" s="64"/>
      <c r="I780" s="65"/>
      <c r="J780" s="65"/>
      <c r="K780" s="63"/>
      <c r="L780" s="64"/>
      <c r="M780" s="63"/>
      <c r="N780" s="64"/>
    </row>
    <row r="781" spans="1:14" x14ac:dyDescent="0.2">
      <c r="A781" s="58"/>
      <c r="B781" s="61"/>
      <c r="E781" s="63"/>
      <c r="F781" s="64"/>
      <c r="G781" s="63"/>
      <c r="H781" s="64"/>
      <c r="I781" s="65"/>
      <c r="J781" s="65"/>
      <c r="K781" s="63"/>
      <c r="L781" s="64"/>
      <c r="M781" s="63"/>
      <c r="N781" s="64"/>
    </row>
    <row r="782" spans="1:14" x14ac:dyDescent="0.2">
      <c r="A782" s="58"/>
      <c r="B782" s="61"/>
      <c r="E782" s="63"/>
      <c r="F782" s="64"/>
      <c r="G782" s="63"/>
      <c r="H782" s="64"/>
      <c r="I782" s="65"/>
      <c r="J782" s="65"/>
      <c r="K782" s="63"/>
      <c r="L782" s="64"/>
      <c r="M782" s="63"/>
      <c r="N782" s="64"/>
    </row>
    <row r="783" spans="1:14" x14ac:dyDescent="0.2">
      <c r="A783" s="58"/>
      <c r="B783" s="61"/>
      <c r="E783" s="63"/>
      <c r="F783" s="64"/>
      <c r="G783" s="63"/>
      <c r="H783" s="64"/>
      <c r="I783" s="65"/>
      <c r="J783" s="65"/>
      <c r="K783" s="63"/>
      <c r="L783" s="64"/>
      <c r="M783" s="63"/>
      <c r="N783" s="64"/>
    </row>
    <row r="784" spans="1:14" x14ac:dyDescent="0.2">
      <c r="A784" s="58"/>
      <c r="B784" s="61"/>
      <c r="E784" s="63"/>
      <c r="F784" s="64"/>
      <c r="G784" s="63"/>
      <c r="H784" s="64"/>
      <c r="I784" s="65"/>
      <c r="J784" s="65"/>
      <c r="K784" s="63"/>
      <c r="L784" s="64"/>
      <c r="M784" s="63"/>
      <c r="N784" s="64"/>
    </row>
    <row r="785" spans="1:14" x14ac:dyDescent="0.2">
      <c r="A785" s="58"/>
      <c r="B785" s="61"/>
      <c r="E785" s="63"/>
      <c r="F785" s="64"/>
      <c r="G785" s="63"/>
      <c r="H785" s="64"/>
      <c r="I785" s="65"/>
      <c r="J785" s="65"/>
      <c r="K785" s="63"/>
      <c r="L785" s="64"/>
      <c r="M785" s="63"/>
      <c r="N785" s="64"/>
    </row>
    <row r="786" spans="1:14" x14ac:dyDescent="0.2">
      <c r="A786" s="58"/>
      <c r="B786" s="61"/>
      <c r="E786" s="63"/>
      <c r="F786" s="64"/>
      <c r="G786" s="63"/>
      <c r="H786" s="64"/>
      <c r="I786" s="65"/>
      <c r="J786" s="65"/>
      <c r="K786" s="63"/>
      <c r="L786" s="64"/>
      <c r="M786" s="63"/>
      <c r="N786" s="64"/>
    </row>
    <row r="787" spans="1:14" x14ac:dyDescent="0.2">
      <c r="A787" s="58"/>
      <c r="B787" s="61"/>
      <c r="E787" s="63"/>
      <c r="F787" s="64"/>
      <c r="G787" s="63"/>
      <c r="H787" s="64"/>
      <c r="I787" s="65"/>
      <c r="J787" s="65"/>
      <c r="K787" s="63"/>
      <c r="L787" s="64"/>
      <c r="M787" s="63"/>
      <c r="N787" s="64"/>
    </row>
    <row r="788" spans="1:14" x14ac:dyDescent="0.2">
      <c r="A788" s="58"/>
      <c r="B788" s="61"/>
      <c r="E788" s="63"/>
      <c r="F788" s="64"/>
      <c r="G788" s="63"/>
      <c r="H788" s="64"/>
      <c r="I788" s="65"/>
      <c r="J788" s="65"/>
      <c r="K788" s="63"/>
      <c r="L788" s="64"/>
      <c r="M788" s="63"/>
      <c r="N788" s="64"/>
    </row>
    <row r="789" spans="1:14" x14ac:dyDescent="0.2">
      <c r="A789" s="58"/>
      <c r="B789" s="61"/>
      <c r="E789" s="63"/>
      <c r="F789" s="64"/>
      <c r="G789" s="63"/>
      <c r="H789" s="64"/>
      <c r="I789" s="65"/>
      <c r="J789" s="65"/>
      <c r="K789" s="63"/>
      <c r="L789" s="64"/>
      <c r="M789" s="63"/>
      <c r="N789" s="64"/>
    </row>
    <row r="790" spans="1:14" x14ac:dyDescent="0.2">
      <c r="A790" s="58"/>
      <c r="B790" s="61"/>
      <c r="E790" s="63"/>
      <c r="F790" s="64"/>
      <c r="G790" s="63"/>
      <c r="H790" s="64"/>
      <c r="I790" s="65"/>
      <c r="J790" s="65"/>
      <c r="K790" s="63"/>
      <c r="L790" s="64"/>
      <c r="M790" s="63"/>
      <c r="N790" s="64"/>
    </row>
    <row r="791" spans="1:14" x14ac:dyDescent="0.2">
      <c r="A791" s="58"/>
      <c r="B791" s="61"/>
      <c r="E791" s="63"/>
      <c r="F791" s="64"/>
      <c r="G791" s="63"/>
      <c r="H791" s="64"/>
      <c r="I791" s="65"/>
      <c r="J791" s="65"/>
      <c r="K791" s="63"/>
      <c r="L791" s="64"/>
      <c r="M791" s="63"/>
      <c r="N791" s="64"/>
    </row>
    <row r="792" spans="1:14" x14ac:dyDescent="0.2">
      <c r="A792" s="58"/>
      <c r="B792" s="61"/>
      <c r="E792" s="63"/>
      <c r="F792" s="64"/>
      <c r="G792" s="63"/>
      <c r="H792" s="64"/>
      <c r="I792" s="65"/>
      <c r="J792" s="65"/>
      <c r="K792" s="63"/>
      <c r="L792" s="64"/>
      <c r="M792" s="63"/>
      <c r="N792" s="64"/>
    </row>
    <row r="793" spans="1:14" x14ac:dyDescent="0.2">
      <c r="A793" s="58"/>
      <c r="B793" s="61"/>
      <c r="E793" s="63"/>
      <c r="F793" s="64"/>
      <c r="G793" s="63"/>
      <c r="H793" s="64"/>
      <c r="I793" s="65"/>
      <c r="J793" s="65"/>
      <c r="K793" s="63"/>
      <c r="L793" s="64"/>
      <c r="M793" s="63"/>
      <c r="N793" s="64"/>
    </row>
    <row r="794" spans="1:14" x14ac:dyDescent="0.2">
      <c r="A794" s="58"/>
      <c r="B794" s="61"/>
      <c r="E794" s="63"/>
      <c r="F794" s="64"/>
      <c r="G794" s="63"/>
      <c r="H794" s="64"/>
      <c r="I794" s="65"/>
      <c r="J794" s="65"/>
      <c r="K794" s="63"/>
      <c r="L794" s="64"/>
      <c r="M794" s="63"/>
      <c r="N794" s="64"/>
    </row>
    <row r="795" spans="1:14" x14ac:dyDescent="0.2">
      <c r="A795" s="58"/>
      <c r="B795" s="61"/>
      <c r="E795" s="63"/>
      <c r="F795" s="64"/>
      <c r="G795" s="63"/>
      <c r="H795" s="64"/>
      <c r="I795" s="65"/>
      <c r="J795" s="65"/>
      <c r="K795" s="63"/>
      <c r="L795" s="64"/>
      <c r="M795" s="63"/>
      <c r="N795" s="64"/>
    </row>
    <row r="796" spans="1:14" x14ac:dyDescent="0.2">
      <c r="A796" s="58"/>
      <c r="B796" s="61"/>
      <c r="E796" s="63"/>
      <c r="F796" s="64"/>
      <c r="G796" s="63"/>
      <c r="H796" s="64"/>
      <c r="I796" s="65"/>
      <c r="J796" s="65"/>
      <c r="K796" s="63"/>
      <c r="L796" s="64"/>
      <c r="M796" s="63"/>
      <c r="N796" s="64"/>
    </row>
    <row r="797" spans="1:14" x14ac:dyDescent="0.2">
      <c r="A797" s="58"/>
      <c r="B797" s="61"/>
      <c r="E797" s="63"/>
      <c r="F797" s="64"/>
      <c r="G797" s="63"/>
      <c r="H797" s="64"/>
      <c r="I797" s="65"/>
      <c r="J797" s="65"/>
      <c r="K797" s="63"/>
      <c r="L797" s="64"/>
      <c r="M797" s="63"/>
      <c r="N797" s="64"/>
    </row>
    <row r="798" spans="1:14" x14ac:dyDescent="0.2">
      <c r="A798" s="58"/>
      <c r="B798" s="61"/>
      <c r="E798" s="63"/>
      <c r="F798" s="64"/>
      <c r="G798" s="63"/>
      <c r="H798" s="64"/>
      <c r="I798" s="65"/>
      <c r="J798" s="65"/>
      <c r="K798" s="63"/>
      <c r="L798" s="64"/>
      <c r="M798" s="63"/>
      <c r="N798" s="64"/>
    </row>
    <row r="799" spans="1:14" x14ac:dyDescent="0.2">
      <c r="A799" s="58"/>
      <c r="B799" s="61"/>
      <c r="E799" s="63"/>
      <c r="F799" s="64"/>
      <c r="G799" s="63"/>
      <c r="H799" s="64"/>
      <c r="I799" s="65"/>
      <c r="J799" s="65"/>
      <c r="K799" s="63"/>
      <c r="L799" s="64"/>
      <c r="M799" s="63"/>
      <c r="N799" s="64"/>
    </row>
    <row r="800" spans="1:14" x14ac:dyDescent="0.2">
      <c r="A800" s="58"/>
      <c r="B800" s="61"/>
      <c r="E800" s="63"/>
      <c r="F800" s="64"/>
      <c r="G800" s="63"/>
      <c r="H800" s="64"/>
      <c r="I800" s="65"/>
      <c r="J800" s="65"/>
      <c r="K800" s="63"/>
      <c r="L800" s="64"/>
      <c r="M800" s="63"/>
      <c r="N800" s="64"/>
    </row>
    <row r="801" spans="1:14" x14ac:dyDescent="0.2">
      <c r="A801" s="58"/>
      <c r="B801" s="61"/>
      <c r="E801" s="63"/>
      <c r="F801" s="64"/>
      <c r="G801" s="63"/>
      <c r="H801" s="64"/>
      <c r="I801" s="65"/>
      <c r="J801" s="65"/>
      <c r="K801" s="63"/>
      <c r="L801" s="64"/>
      <c r="M801" s="63"/>
      <c r="N801" s="64"/>
    </row>
    <row r="802" spans="1:14" x14ac:dyDescent="0.2">
      <c r="A802" s="58"/>
      <c r="B802" s="61"/>
      <c r="E802" s="63"/>
      <c r="F802" s="64"/>
      <c r="G802" s="63"/>
      <c r="H802" s="64"/>
      <c r="I802" s="65"/>
      <c r="J802" s="65"/>
      <c r="K802" s="63"/>
      <c r="L802" s="64"/>
      <c r="M802" s="63"/>
      <c r="N802" s="64"/>
    </row>
    <row r="803" spans="1:14" x14ac:dyDescent="0.2">
      <c r="A803" s="58"/>
      <c r="B803" s="61"/>
      <c r="E803" s="63"/>
      <c r="F803" s="64"/>
      <c r="G803" s="63"/>
      <c r="H803" s="64"/>
      <c r="I803" s="65"/>
      <c r="J803" s="65"/>
      <c r="K803" s="63"/>
      <c r="L803" s="64"/>
      <c r="M803" s="63"/>
      <c r="N803" s="64"/>
    </row>
    <row r="804" spans="1:14" x14ac:dyDescent="0.2">
      <c r="A804" s="58"/>
      <c r="B804" s="61"/>
      <c r="E804" s="63"/>
      <c r="F804" s="64"/>
      <c r="G804" s="63"/>
      <c r="H804" s="64"/>
      <c r="I804" s="65"/>
      <c r="J804" s="65"/>
      <c r="K804" s="63"/>
      <c r="L804" s="64"/>
      <c r="M804" s="63"/>
      <c r="N804" s="64"/>
    </row>
    <row r="805" spans="1:14" x14ac:dyDescent="0.2">
      <c r="A805" s="58"/>
      <c r="B805" s="61"/>
      <c r="E805" s="63"/>
      <c r="F805" s="64"/>
      <c r="G805" s="63"/>
      <c r="H805" s="64"/>
      <c r="I805" s="65"/>
      <c r="J805" s="65"/>
      <c r="K805" s="63"/>
      <c r="L805" s="64"/>
      <c r="M805" s="63"/>
      <c r="N805" s="64"/>
    </row>
    <row r="806" spans="1:14" x14ac:dyDescent="0.2">
      <c r="A806" s="58"/>
      <c r="B806" s="61"/>
      <c r="E806" s="63"/>
      <c r="F806" s="64"/>
      <c r="G806" s="63"/>
      <c r="H806" s="64"/>
      <c r="I806" s="65"/>
      <c r="J806" s="65"/>
      <c r="K806" s="63"/>
      <c r="L806" s="64"/>
      <c r="M806" s="63"/>
      <c r="N806" s="64"/>
    </row>
    <row r="807" spans="1:14" x14ac:dyDescent="0.2">
      <c r="A807" s="58"/>
      <c r="B807" s="61"/>
      <c r="E807" s="63"/>
      <c r="F807" s="64"/>
      <c r="G807" s="63"/>
      <c r="H807" s="64"/>
      <c r="I807" s="65"/>
      <c r="J807" s="65"/>
      <c r="K807" s="63"/>
      <c r="L807" s="64"/>
      <c r="M807" s="63"/>
      <c r="N807" s="64"/>
    </row>
    <row r="808" spans="1:14" x14ac:dyDescent="0.2">
      <c r="A808" s="58"/>
      <c r="B808" s="61"/>
      <c r="E808" s="63"/>
      <c r="F808" s="64"/>
      <c r="G808" s="63"/>
      <c r="H808" s="64"/>
      <c r="I808" s="65"/>
      <c r="J808" s="65"/>
      <c r="K808" s="63"/>
      <c r="L808" s="64"/>
      <c r="M808" s="63"/>
      <c r="N808" s="64"/>
    </row>
    <row r="809" spans="1:14" x14ac:dyDescent="0.2">
      <c r="A809" s="58"/>
      <c r="B809" s="61"/>
      <c r="E809" s="63"/>
      <c r="F809" s="64"/>
      <c r="G809" s="63"/>
      <c r="H809" s="64"/>
      <c r="I809" s="65"/>
      <c r="J809" s="65"/>
      <c r="K809" s="63"/>
      <c r="L809" s="64"/>
      <c r="M809" s="63"/>
      <c r="N809" s="64"/>
    </row>
    <row r="810" spans="1:14" x14ac:dyDescent="0.2">
      <c r="A810" s="58"/>
      <c r="B810" s="61"/>
      <c r="E810" s="63"/>
      <c r="F810" s="64"/>
      <c r="G810" s="63"/>
      <c r="H810" s="64"/>
      <c r="I810" s="65"/>
      <c r="J810" s="65"/>
      <c r="K810" s="63"/>
      <c r="L810" s="64"/>
      <c r="M810" s="63"/>
      <c r="N810" s="64"/>
    </row>
    <row r="811" spans="1:14" x14ac:dyDescent="0.2">
      <c r="A811" s="58"/>
      <c r="B811" s="61"/>
      <c r="E811" s="63"/>
      <c r="F811" s="64"/>
      <c r="G811" s="63"/>
      <c r="H811" s="64"/>
      <c r="I811" s="65"/>
      <c r="J811" s="65"/>
      <c r="K811" s="63"/>
      <c r="L811" s="64"/>
      <c r="M811" s="63"/>
      <c r="N811" s="64"/>
    </row>
    <row r="812" spans="1:14" x14ac:dyDescent="0.2">
      <c r="A812" s="58"/>
      <c r="B812" s="61"/>
      <c r="E812" s="63"/>
      <c r="F812" s="64"/>
      <c r="G812" s="63"/>
      <c r="H812" s="64"/>
      <c r="I812" s="65"/>
      <c r="J812" s="65"/>
      <c r="K812" s="63"/>
      <c r="L812" s="64"/>
      <c r="M812" s="63"/>
      <c r="N812" s="64"/>
    </row>
    <row r="813" spans="1:14" x14ac:dyDescent="0.2">
      <c r="A813" s="58"/>
      <c r="B813" s="61"/>
      <c r="E813" s="63"/>
      <c r="F813" s="64"/>
      <c r="G813" s="63"/>
      <c r="H813" s="64"/>
      <c r="I813" s="65"/>
      <c r="J813" s="65"/>
      <c r="K813" s="63"/>
      <c r="L813" s="64"/>
      <c r="M813" s="63"/>
      <c r="N813" s="64"/>
    </row>
    <row r="814" spans="1:14" x14ac:dyDescent="0.2">
      <c r="A814" s="58"/>
      <c r="B814" s="61"/>
      <c r="E814" s="63"/>
      <c r="F814" s="64"/>
      <c r="G814" s="63"/>
      <c r="H814" s="64"/>
      <c r="I814" s="65"/>
      <c r="J814" s="65"/>
      <c r="K814" s="63"/>
      <c r="L814" s="64"/>
      <c r="M814" s="63"/>
      <c r="N814" s="64"/>
    </row>
    <row r="815" spans="1:14" x14ac:dyDescent="0.2">
      <c r="A815" s="58"/>
      <c r="B815" s="61"/>
      <c r="E815" s="63"/>
      <c r="F815" s="64"/>
      <c r="G815" s="63"/>
      <c r="H815" s="64"/>
      <c r="I815" s="65"/>
      <c r="J815" s="65"/>
      <c r="K815" s="63"/>
      <c r="L815" s="64"/>
      <c r="M815" s="63"/>
      <c r="N815" s="64"/>
    </row>
    <row r="816" spans="1:14" x14ac:dyDescent="0.2">
      <c r="A816" s="58"/>
      <c r="B816" s="61"/>
      <c r="E816" s="63"/>
      <c r="F816" s="64"/>
      <c r="G816" s="63"/>
      <c r="H816" s="64"/>
      <c r="I816" s="65"/>
      <c r="J816" s="65"/>
      <c r="K816" s="63"/>
      <c r="L816" s="64"/>
      <c r="M816" s="63"/>
      <c r="N816" s="64"/>
    </row>
    <row r="817" spans="1:14" x14ac:dyDescent="0.2">
      <c r="A817" s="58"/>
      <c r="B817" s="61"/>
      <c r="E817" s="63"/>
      <c r="F817" s="64"/>
      <c r="G817" s="63"/>
      <c r="H817" s="64"/>
      <c r="I817" s="65"/>
      <c r="J817" s="65"/>
      <c r="K817" s="63"/>
      <c r="L817" s="64"/>
      <c r="M817" s="63"/>
      <c r="N817" s="64"/>
    </row>
    <row r="818" spans="1:14" x14ac:dyDescent="0.2">
      <c r="A818" s="58"/>
      <c r="B818" s="61"/>
      <c r="E818" s="63"/>
      <c r="F818" s="64"/>
      <c r="G818" s="63"/>
      <c r="H818" s="64"/>
      <c r="I818" s="65"/>
      <c r="J818" s="65"/>
      <c r="K818" s="63"/>
      <c r="L818" s="64"/>
      <c r="M818" s="63"/>
      <c r="N818" s="64"/>
    </row>
    <row r="819" spans="1:14" x14ac:dyDescent="0.2">
      <c r="A819" s="58"/>
      <c r="B819" s="61"/>
      <c r="E819" s="63"/>
      <c r="F819" s="64"/>
      <c r="G819" s="63"/>
      <c r="H819" s="64"/>
      <c r="I819" s="65"/>
      <c r="J819" s="65"/>
      <c r="K819" s="63"/>
      <c r="L819" s="64"/>
      <c r="M819" s="63"/>
      <c r="N819" s="64"/>
    </row>
    <row r="820" spans="1:14" x14ac:dyDescent="0.2">
      <c r="A820" s="58"/>
      <c r="B820" s="61"/>
      <c r="E820" s="63"/>
      <c r="F820" s="64"/>
      <c r="G820" s="63"/>
      <c r="H820" s="64"/>
      <c r="I820" s="65"/>
      <c r="J820" s="65"/>
      <c r="K820" s="63"/>
      <c r="L820" s="64"/>
      <c r="M820" s="63"/>
      <c r="N820" s="64"/>
    </row>
    <row r="821" spans="1:14" x14ac:dyDescent="0.2">
      <c r="A821" s="58"/>
      <c r="B821" s="61"/>
      <c r="E821" s="63"/>
      <c r="F821" s="64"/>
      <c r="G821" s="63"/>
      <c r="H821" s="64"/>
      <c r="I821" s="65"/>
      <c r="J821" s="65"/>
      <c r="K821" s="63"/>
      <c r="L821" s="64"/>
      <c r="M821" s="63"/>
      <c r="N821" s="64"/>
    </row>
    <row r="822" spans="1:14" x14ac:dyDescent="0.2">
      <c r="A822" s="58"/>
      <c r="B822" s="61"/>
      <c r="E822" s="63"/>
      <c r="F822" s="64"/>
      <c r="G822" s="63"/>
      <c r="H822" s="64"/>
      <c r="I822" s="65"/>
      <c r="J822" s="65"/>
      <c r="K822" s="63"/>
      <c r="L822" s="64"/>
      <c r="M822" s="63"/>
      <c r="N822" s="64"/>
    </row>
    <row r="823" spans="1:14" x14ac:dyDescent="0.2">
      <c r="A823" s="58"/>
      <c r="B823" s="61"/>
      <c r="E823" s="63"/>
      <c r="F823" s="64"/>
      <c r="G823" s="63"/>
      <c r="H823" s="64"/>
      <c r="I823" s="65"/>
      <c r="J823" s="65"/>
      <c r="K823" s="63"/>
      <c r="L823" s="64"/>
      <c r="M823" s="63"/>
      <c r="N823" s="64"/>
    </row>
    <row r="824" spans="1:14" x14ac:dyDescent="0.2">
      <c r="A824" s="58"/>
      <c r="B824" s="61"/>
      <c r="E824" s="63"/>
      <c r="F824" s="64"/>
      <c r="G824" s="63"/>
      <c r="H824" s="64"/>
      <c r="I824" s="65"/>
      <c r="J824" s="65"/>
      <c r="K824" s="63"/>
      <c r="L824" s="64"/>
      <c r="M824" s="63"/>
      <c r="N824" s="64"/>
    </row>
    <row r="825" spans="1:14" x14ac:dyDescent="0.2">
      <c r="A825" s="58"/>
      <c r="B825" s="61"/>
      <c r="E825" s="63"/>
      <c r="F825" s="64"/>
      <c r="G825" s="63"/>
      <c r="H825" s="64"/>
      <c r="I825" s="65"/>
      <c r="J825" s="65"/>
      <c r="K825" s="63"/>
      <c r="L825" s="64"/>
      <c r="M825" s="63"/>
      <c r="N825" s="64"/>
    </row>
    <row r="826" spans="1:14" x14ac:dyDescent="0.2">
      <c r="A826" s="58"/>
      <c r="B826" s="61"/>
      <c r="E826" s="63"/>
      <c r="F826" s="64"/>
      <c r="G826" s="63"/>
      <c r="H826" s="64"/>
      <c r="I826" s="65"/>
      <c r="J826" s="65"/>
      <c r="K826" s="63"/>
      <c r="L826" s="64"/>
      <c r="M826" s="63"/>
      <c r="N826" s="64"/>
    </row>
    <row r="827" spans="1:14" x14ac:dyDescent="0.2">
      <c r="A827" s="58"/>
      <c r="B827" s="61"/>
      <c r="E827" s="63"/>
      <c r="F827" s="64"/>
      <c r="G827" s="63"/>
      <c r="H827" s="64"/>
      <c r="I827" s="65"/>
      <c r="J827" s="65"/>
      <c r="K827" s="63"/>
      <c r="L827" s="64"/>
      <c r="M827" s="63"/>
      <c r="N827" s="64"/>
    </row>
    <row r="828" spans="1:14" x14ac:dyDescent="0.2">
      <c r="A828" s="58"/>
      <c r="B828" s="61"/>
      <c r="E828" s="63"/>
      <c r="F828" s="64"/>
      <c r="G828" s="63"/>
      <c r="H828" s="64"/>
      <c r="I828" s="65"/>
      <c r="J828" s="65"/>
      <c r="K828" s="63"/>
      <c r="L828" s="64"/>
      <c r="M828" s="63"/>
      <c r="N828" s="64"/>
    </row>
    <row r="829" spans="1:14" x14ac:dyDescent="0.2">
      <c r="A829" s="58"/>
      <c r="B829" s="61"/>
      <c r="E829" s="63"/>
      <c r="F829" s="64"/>
      <c r="G829" s="63"/>
      <c r="H829" s="64"/>
      <c r="I829" s="65"/>
      <c r="J829" s="65"/>
      <c r="K829" s="63"/>
      <c r="L829" s="64"/>
      <c r="M829" s="63"/>
      <c r="N829" s="64"/>
    </row>
    <row r="830" spans="1:14" x14ac:dyDescent="0.2">
      <c r="A830" s="58"/>
      <c r="B830" s="61"/>
      <c r="E830" s="63"/>
      <c r="F830" s="64"/>
      <c r="G830" s="63"/>
      <c r="H830" s="64"/>
      <c r="I830" s="65"/>
      <c r="J830" s="65"/>
      <c r="K830" s="63"/>
      <c r="L830" s="64"/>
      <c r="M830" s="63"/>
      <c r="N830" s="64"/>
    </row>
    <row r="831" spans="1:14" x14ac:dyDescent="0.2">
      <c r="A831" s="58"/>
      <c r="B831" s="61"/>
      <c r="E831" s="63"/>
      <c r="F831" s="64"/>
      <c r="G831" s="63"/>
      <c r="H831" s="64"/>
      <c r="I831" s="65"/>
      <c r="J831" s="65"/>
      <c r="K831" s="63"/>
      <c r="L831" s="64"/>
      <c r="M831" s="63"/>
      <c r="N831" s="64"/>
    </row>
    <row r="832" spans="1:14" x14ac:dyDescent="0.2">
      <c r="A832" s="58"/>
      <c r="B832" s="61"/>
      <c r="E832" s="63"/>
      <c r="F832" s="64"/>
      <c r="G832" s="63"/>
      <c r="H832" s="64"/>
      <c r="I832" s="65"/>
      <c r="J832" s="65"/>
      <c r="K832" s="63"/>
      <c r="L832" s="64"/>
      <c r="M832" s="63"/>
      <c r="N832" s="64"/>
    </row>
    <row r="833" spans="1:14" x14ac:dyDescent="0.2">
      <c r="A833" s="58"/>
      <c r="B833" s="61"/>
      <c r="E833" s="63"/>
      <c r="F833" s="64"/>
      <c r="G833" s="63"/>
      <c r="H833" s="64"/>
      <c r="I833" s="65"/>
      <c r="J833" s="65"/>
      <c r="K833" s="63"/>
      <c r="L833" s="64"/>
      <c r="M833" s="63"/>
      <c r="N833" s="64"/>
    </row>
    <row r="834" spans="1:14" x14ac:dyDescent="0.2">
      <c r="A834" s="58"/>
      <c r="B834" s="61"/>
      <c r="E834" s="63"/>
      <c r="F834" s="64"/>
      <c r="G834" s="63"/>
      <c r="H834" s="64"/>
      <c r="I834" s="65"/>
      <c r="J834" s="65"/>
      <c r="K834" s="63"/>
      <c r="L834" s="64"/>
      <c r="M834" s="63"/>
      <c r="N834" s="64"/>
    </row>
    <row r="835" spans="1:14" x14ac:dyDescent="0.2">
      <c r="A835" s="58"/>
      <c r="B835" s="61"/>
      <c r="E835" s="63"/>
      <c r="F835" s="64"/>
      <c r="G835" s="63"/>
      <c r="H835" s="64"/>
      <c r="I835" s="65"/>
      <c r="J835" s="65"/>
      <c r="K835" s="63"/>
      <c r="L835" s="64"/>
      <c r="M835" s="63"/>
      <c r="N835" s="64"/>
    </row>
    <row r="836" spans="1:14" x14ac:dyDescent="0.2">
      <c r="A836" s="58"/>
      <c r="B836" s="61"/>
      <c r="E836" s="63"/>
      <c r="F836" s="64"/>
      <c r="G836" s="63"/>
      <c r="H836" s="64"/>
      <c r="I836" s="65"/>
      <c r="J836" s="65"/>
      <c r="K836" s="63"/>
      <c r="L836" s="64"/>
      <c r="M836" s="63"/>
      <c r="N836" s="64"/>
    </row>
    <row r="837" spans="1:14" x14ac:dyDescent="0.2">
      <c r="A837" s="58"/>
      <c r="B837" s="61"/>
      <c r="E837" s="63"/>
      <c r="F837" s="64"/>
      <c r="G837" s="63"/>
      <c r="H837" s="64"/>
      <c r="I837" s="65"/>
      <c r="J837" s="65"/>
      <c r="K837" s="63"/>
      <c r="L837" s="64"/>
      <c r="M837" s="63"/>
      <c r="N837" s="64"/>
    </row>
    <row r="838" spans="1:14" x14ac:dyDescent="0.2">
      <c r="A838" s="58"/>
      <c r="B838" s="61"/>
      <c r="E838" s="63"/>
      <c r="F838" s="64"/>
      <c r="G838" s="63"/>
      <c r="H838" s="64"/>
      <c r="I838" s="65"/>
      <c r="J838" s="65"/>
      <c r="K838" s="63"/>
      <c r="L838" s="64"/>
      <c r="M838" s="63"/>
      <c r="N838" s="64"/>
    </row>
    <row r="839" spans="1:14" x14ac:dyDescent="0.2">
      <c r="A839" s="58"/>
      <c r="B839" s="61"/>
      <c r="E839" s="63"/>
      <c r="F839" s="64"/>
      <c r="G839" s="63"/>
      <c r="H839" s="64"/>
      <c r="I839" s="65"/>
      <c r="J839" s="65"/>
      <c r="K839" s="63"/>
      <c r="L839" s="64"/>
      <c r="M839" s="63"/>
      <c r="N839" s="64"/>
    </row>
    <row r="840" spans="1:14" x14ac:dyDescent="0.2">
      <c r="A840" s="58"/>
      <c r="B840" s="61"/>
      <c r="E840" s="63"/>
      <c r="F840" s="64"/>
      <c r="G840" s="63"/>
      <c r="H840" s="64"/>
      <c r="I840" s="65"/>
      <c r="J840" s="65"/>
      <c r="K840" s="63"/>
      <c r="L840" s="64"/>
      <c r="M840" s="63"/>
      <c r="N840" s="64"/>
    </row>
    <row r="841" spans="1:14" x14ac:dyDescent="0.2">
      <c r="A841" s="58"/>
      <c r="B841" s="61"/>
      <c r="E841" s="63"/>
      <c r="F841" s="64"/>
      <c r="G841" s="63"/>
      <c r="H841" s="64"/>
      <c r="I841" s="65"/>
      <c r="J841" s="65"/>
      <c r="K841" s="63"/>
      <c r="L841" s="64"/>
      <c r="M841" s="63"/>
      <c r="N841" s="64"/>
    </row>
    <row r="842" spans="1:14" x14ac:dyDescent="0.2">
      <c r="A842" s="58"/>
      <c r="B842" s="61"/>
      <c r="E842" s="63"/>
      <c r="F842" s="64"/>
      <c r="G842" s="63"/>
      <c r="H842" s="64"/>
      <c r="I842" s="65"/>
      <c r="J842" s="65"/>
      <c r="K842" s="63"/>
      <c r="L842" s="64"/>
      <c r="M842" s="63"/>
      <c r="N842" s="64"/>
    </row>
    <row r="843" spans="1:14" x14ac:dyDescent="0.2">
      <c r="A843" s="58"/>
      <c r="B843" s="61"/>
      <c r="E843" s="63"/>
      <c r="F843" s="64"/>
      <c r="G843" s="63"/>
      <c r="H843" s="64"/>
      <c r="I843" s="65"/>
      <c r="J843" s="65"/>
      <c r="K843" s="63"/>
      <c r="L843" s="64"/>
      <c r="M843" s="63"/>
      <c r="N843" s="64"/>
    </row>
    <row r="844" spans="1:14" x14ac:dyDescent="0.2">
      <c r="A844" s="58"/>
      <c r="B844" s="61"/>
      <c r="E844" s="63"/>
      <c r="F844" s="64"/>
      <c r="G844" s="63"/>
      <c r="H844" s="64"/>
      <c r="I844" s="65"/>
      <c r="J844" s="65"/>
      <c r="K844" s="63"/>
      <c r="L844" s="64"/>
      <c r="M844" s="63"/>
      <c r="N844" s="64"/>
    </row>
    <row r="845" spans="1:14" x14ac:dyDescent="0.2">
      <c r="A845" s="58"/>
      <c r="B845" s="61"/>
      <c r="E845" s="63"/>
      <c r="F845" s="64"/>
      <c r="G845" s="63"/>
      <c r="H845" s="64"/>
      <c r="I845" s="65"/>
      <c r="J845" s="65"/>
      <c r="K845" s="63"/>
      <c r="L845" s="64"/>
      <c r="M845" s="63"/>
      <c r="N845" s="64"/>
    </row>
    <row r="846" spans="1:14" x14ac:dyDescent="0.2">
      <c r="A846" s="58"/>
      <c r="B846" s="61"/>
      <c r="E846" s="63"/>
      <c r="F846" s="64"/>
      <c r="G846" s="63"/>
      <c r="H846" s="64"/>
      <c r="I846" s="65"/>
      <c r="J846" s="65"/>
      <c r="K846" s="63"/>
      <c r="L846" s="64"/>
      <c r="M846" s="63"/>
      <c r="N846" s="64"/>
    </row>
    <row r="847" spans="1:14" x14ac:dyDescent="0.2">
      <c r="A847" s="58"/>
      <c r="B847" s="61"/>
      <c r="E847" s="63"/>
      <c r="F847" s="64"/>
      <c r="G847" s="63"/>
      <c r="H847" s="64"/>
      <c r="I847" s="65"/>
      <c r="J847" s="65"/>
      <c r="K847" s="63"/>
      <c r="L847" s="64"/>
      <c r="M847" s="63"/>
      <c r="N847" s="64"/>
    </row>
    <row r="848" spans="1:14" x14ac:dyDescent="0.2">
      <c r="A848" s="58"/>
      <c r="B848" s="61"/>
      <c r="E848" s="63"/>
      <c r="F848" s="64"/>
      <c r="G848" s="63"/>
      <c r="H848" s="64"/>
      <c r="I848" s="65"/>
      <c r="J848" s="65"/>
      <c r="K848" s="63"/>
      <c r="L848" s="64"/>
      <c r="M848" s="63"/>
      <c r="N848" s="64"/>
    </row>
    <row r="849" spans="1:14" x14ac:dyDescent="0.2">
      <c r="A849" s="58"/>
      <c r="B849" s="61"/>
      <c r="E849" s="63"/>
      <c r="F849" s="64"/>
      <c r="G849" s="63"/>
      <c r="H849" s="64"/>
      <c r="I849" s="65"/>
      <c r="J849" s="65"/>
      <c r="K849" s="63"/>
      <c r="L849" s="64"/>
      <c r="M849" s="63"/>
      <c r="N849" s="64"/>
    </row>
    <row r="850" spans="1:14" x14ac:dyDescent="0.2">
      <c r="A850" s="58"/>
      <c r="B850" s="61"/>
      <c r="E850" s="63"/>
      <c r="F850" s="64"/>
      <c r="G850" s="63"/>
      <c r="H850" s="64"/>
      <c r="I850" s="65"/>
      <c r="J850" s="65"/>
      <c r="K850" s="63"/>
      <c r="L850" s="64"/>
      <c r="M850" s="63"/>
      <c r="N850" s="64"/>
    </row>
    <row r="851" spans="1:14" x14ac:dyDescent="0.2">
      <c r="A851" s="58"/>
      <c r="B851" s="61"/>
      <c r="E851" s="63"/>
      <c r="F851" s="64"/>
      <c r="G851" s="63"/>
      <c r="H851" s="64"/>
      <c r="I851" s="65"/>
      <c r="J851" s="65"/>
      <c r="K851" s="63"/>
      <c r="L851" s="64"/>
      <c r="M851" s="63"/>
      <c r="N851" s="64"/>
    </row>
    <row r="852" spans="1:14" x14ac:dyDescent="0.2">
      <c r="A852" s="58"/>
      <c r="B852" s="61"/>
      <c r="E852" s="63"/>
      <c r="F852" s="64"/>
      <c r="G852" s="63"/>
      <c r="H852" s="64"/>
      <c r="I852" s="65"/>
      <c r="J852" s="65"/>
      <c r="K852" s="63"/>
      <c r="L852" s="64"/>
      <c r="M852" s="63"/>
      <c r="N852" s="64"/>
    </row>
    <row r="853" spans="1:14" x14ac:dyDescent="0.2">
      <c r="A853" s="58"/>
      <c r="B853" s="61"/>
      <c r="E853" s="63"/>
      <c r="F853" s="64"/>
      <c r="G853" s="63"/>
      <c r="H853" s="64"/>
      <c r="I853" s="65"/>
      <c r="J853" s="65"/>
      <c r="K853" s="63"/>
      <c r="L853" s="64"/>
      <c r="M853" s="63"/>
      <c r="N853" s="64"/>
    </row>
    <row r="854" spans="1:14" x14ac:dyDescent="0.2">
      <c r="A854" s="58"/>
      <c r="B854" s="61"/>
      <c r="E854" s="63"/>
      <c r="F854" s="64"/>
      <c r="G854" s="63"/>
      <c r="H854" s="64"/>
      <c r="I854" s="65"/>
      <c r="J854" s="65"/>
      <c r="K854" s="63"/>
      <c r="L854" s="64"/>
      <c r="M854" s="63"/>
      <c r="N854" s="64"/>
    </row>
    <row r="855" spans="1:14" x14ac:dyDescent="0.2">
      <c r="A855" s="58"/>
      <c r="B855" s="61"/>
      <c r="E855" s="63"/>
      <c r="F855" s="64"/>
      <c r="G855" s="63"/>
      <c r="H855" s="64"/>
      <c r="I855" s="65"/>
      <c r="J855" s="65"/>
      <c r="K855" s="63"/>
      <c r="L855" s="64"/>
      <c r="M855" s="63"/>
      <c r="N855" s="64"/>
    </row>
    <row r="856" spans="1:14" x14ac:dyDescent="0.2">
      <c r="A856" s="58"/>
      <c r="B856" s="61"/>
      <c r="E856" s="63"/>
      <c r="F856" s="64"/>
      <c r="G856" s="63"/>
      <c r="H856" s="64"/>
      <c r="I856" s="65"/>
      <c r="J856" s="65"/>
      <c r="K856" s="63"/>
      <c r="L856" s="64"/>
      <c r="M856" s="63"/>
      <c r="N856" s="64"/>
    </row>
    <row r="857" spans="1:14" x14ac:dyDescent="0.2">
      <c r="A857" s="58"/>
      <c r="B857" s="61"/>
      <c r="E857" s="63"/>
      <c r="F857" s="64"/>
      <c r="G857" s="63"/>
      <c r="H857" s="64"/>
      <c r="I857" s="65"/>
      <c r="J857" s="65"/>
      <c r="K857" s="63"/>
      <c r="L857" s="64"/>
      <c r="M857" s="63"/>
      <c r="N857" s="64"/>
    </row>
    <row r="858" spans="1:14" x14ac:dyDescent="0.2">
      <c r="A858" s="58"/>
      <c r="B858" s="61"/>
      <c r="E858" s="63"/>
      <c r="F858" s="64"/>
      <c r="G858" s="63"/>
      <c r="H858" s="64"/>
      <c r="I858" s="65"/>
      <c r="J858" s="65"/>
      <c r="K858" s="63"/>
      <c r="L858" s="64"/>
      <c r="M858" s="63"/>
      <c r="N858" s="64"/>
    </row>
    <row r="859" spans="1:14" x14ac:dyDescent="0.2">
      <c r="A859" s="58"/>
      <c r="B859" s="61"/>
      <c r="E859" s="63"/>
      <c r="F859" s="64"/>
      <c r="G859" s="63"/>
      <c r="H859" s="64"/>
      <c r="I859" s="65"/>
      <c r="J859" s="65"/>
      <c r="K859" s="63"/>
      <c r="L859" s="64"/>
      <c r="M859" s="63"/>
      <c r="N859" s="64"/>
    </row>
    <row r="860" spans="1:14" x14ac:dyDescent="0.2">
      <c r="A860" s="58"/>
      <c r="B860" s="61"/>
      <c r="E860" s="63"/>
      <c r="F860" s="64"/>
      <c r="G860" s="63"/>
      <c r="H860" s="64"/>
      <c r="I860" s="65"/>
      <c r="J860" s="65"/>
      <c r="K860" s="63"/>
      <c r="L860" s="64"/>
      <c r="M860" s="63"/>
      <c r="N860" s="64"/>
    </row>
    <row r="861" spans="1:14" x14ac:dyDescent="0.2">
      <c r="A861" s="58"/>
      <c r="B861" s="61"/>
      <c r="E861" s="63"/>
      <c r="F861" s="64"/>
      <c r="G861" s="63"/>
      <c r="H861" s="64"/>
      <c r="I861" s="65"/>
      <c r="J861" s="65"/>
      <c r="K861" s="63"/>
      <c r="L861" s="64"/>
      <c r="M861" s="63"/>
      <c r="N861" s="64"/>
    </row>
    <row r="862" spans="1:14" x14ac:dyDescent="0.2">
      <c r="A862" s="58"/>
      <c r="B862" s="61"/>
      <c r="E862" s="63"/>
      <c r="F862" s="64"/>
      <c r="G862" s="63"/>
      <c r="H862" s="64"/>
      <c r="I862" s="65"/>
      <c r="J862" s="65"/>
      <c r="K862" s="63"/>
      <c r="L862" s="64"/>
      <c r="M862" s="63"/>
      <c r="N862" s="64"/>
    </row>
    <row r="863" spans="1:14" x14ac:dyDescent="0.2">
      <c r="A863" s="58"/>
      <c r="B863" s="61"/>
      <c r="E863" s="63"/>
      <c r="F863" s="64"/>
      <c r="G863" s="63"/>
      <c r="H863" s="64"/>
      <c r="I863" s="65"/>
      <c r="J863" s="65"/>
      <c r="K863" s="63"/>
      <c r="L863" s="64"/>
      <c r="M863" s="63"/>
      <c r="N863" s="64"/>
    </row>
    <row r="864" spans="1:14" x14ac:dyDescent="0.2">
      <c r="A864" s="58"/>
      <c r="B864" s="61"/>
      <c r="E864" s="63"/>
      <c r="F864" s="64"/>
      <c r="G864" s="63"/>
      <c r="H864" s="64"/>
      <c r="I864" s="65"/>
      <c r="J864" s="65"/>
      <c r="K864" s="63"/>
      <c r="L864" s="64"/>
      <c r="M864" s="63"/>
      <c r="N864" s="64"/>
    </row>
    <row r="865" spans="1:14" x14ac:dyDescent="0.2">
      <c r="A865" s="58"/>
      <c r="B865" s="61"/>
      <c r="E865" s="63"/>
      <c r="F865" s="64"/>
      <c r="G865" s="63"/>
      <c r="H865" s="64"/>
      <c r="I865" s="65"/>
      <c r="J865" s="65"/>
      <c r="K865" s="63"/>
      <c r="L865" s="64"/>
      <c r="M865" s="63"/>
      <c r="N865" s="64"/>
    </row>
    <row r="866" spans="1:14" x14ac:dyDescent="0.2">
      <c r="A866" s="58"/>
      <c r="B866" s="61"/>
      <c r="E866" s="63"/>
      <c r="F866" s="64"/>
      <c r="G866" s="63"/>
      <c r="H866" s="64"/>
      <c r="I866" s="65"/>
      <c r="J866" s="65"/>
      <c r="K866" s="63"/>
      <c r="L866" s="64"/>
      <c r="M866" s="63"/>
      <c r="N866" s="64"/>
    </row>
    <row r="867" spans="1:14" x14ac:dyDescent="0.2">
      <c r="A867" s="58"/>
      <c r="B867" s="61"/>
      <c r="E867" s="63"/>
      <c r="F867" s="64"/>
      <c r="G867" s="63"/>
      <c r="H867" s="64"/>
      <c r="I867" s="65"/>
      <c r="J867" s="65"/>
      <c r="K867" s="63"/>
      <c r="L867" s="64"/>
      <c r="M867" s="63"/>
      <c r="N867" s="64"/>
    </row>
    <row r="868" spans="1:14" x14ac:dyDescent="0.2">
      <c r="A868" s="58"/>
      <c r="B868" s="61"/>
      <c r="E868" s="63"/>
      <c r="F868" s="64"/>
      <c r="G868" s="63"/>
      <c r="H868" s="64"/>
      <c r="I868" s="65"/>
      <c r="J868" s="65"/>
      <c r="K868" s="63"/>
      <c r="L868" s="64"/>
      <c r="M868" s="63"/>
      <c r="N868" s="64"/>
    </row>
    <row r="869" spans="1:14" x14ac:dyDescent="0.2">
      <c r="A869" s="58"/>
      <c r="B869" s="61"/>
      <c r="E869" s="63"/>
      <c r="F869" s="64"/>
      <c r="G869" s="63"/>
      <c r="H869" s="64"/>
      <c r="I869" s="65"/>
      <c r="J869" s="65"/>
      <c r="K869" s="63"/>
      <c r="L869" s="64"/>
      <c r="M869" s="63"/>
      <c r="N869" s="64"/>
    </row>
    <row r="870" spans="1:14" x14ac:dyDescent="0.2">
      <c r="A870" s="58"/>
      <c r="B870" s="61"/>
      <c r="E870" s="63"/>
      <c r="F870" s="64"/>
      <c r="G870" s="63"/>
      <c r="H870" s="64"/>
      <c r="I870" s="65"/>
      <c r="J870" s="65"/>
      <c r="K870" s="63"/>
      <c r="L870" s="64"/>
      <c r="M870" s="63"/>
      <c r="N870" s="64"/>
    </row>
    <row r="871" spans="1:14" x14ac:dyDescent="0.2">
      <c r="A871" s="58"/>
      <c r="B871" s="61"/>
      <c r="E871" s="63"/>
      <c r="F871" s="64"/>
      <c r="G871" s="63"/>
      <c r="H871" s="64"/>
      <c r="I871" s="65"/>
      <c r="J871" s="65"/>
      <c r="K871" s="63"/>
      <c r="L871" s="64"/>
      <c r="M871" s="63"/>
      <c r="N871" s="64"/>
    </row>
    <row r="872" spans="1:14" x14ac:dyDescent="0.2">
      <c r="A872" s="58"/>
      <c r="B872" s="61"/>
      <c r="E872" s="63"/>
      <c r="F872" s="64"/>
      <c r="G872" s="63"/>
      <c r="H872" s="64"/>
      <c r="I872" s="65"/>
      <c r="J872" s="65"/>
      <c r="K872" s="63"/>
      <c r="L872" s="64"/>
      <c r="M872" s="63"/>
      <c r="N872" s="64"/>
    </row>
    <row r="873" spans="1:14" x14ac:dyDescent="0.2">
      <c r="A873" s="58"/>
      <c r="B873" s="61"/>
      <c r="E873" s="63"/>
      <c r="F873" s="64"/>
      <c r="G873" s="63"/>
      <c r="H873" s="64"/>
      <c r="I873" s="65"/>
      <c r="J873" s="65"/>
      <c r="K873" s="63"/>
      <c r="L873" s="64"/>
      <c r="M873" s="63"/>
      <c r="N873" s="64"/>
    </row>
    <row r="874" spans="1:14" x14ac:dyDescent="0.2">
      <c r="A874" s="58"/>
      <c r="B874" s="61"/>
      <c r="E874" s="63"/>
      <c r="F874" s="64"/>
      <c r="G874" s="63"/>
      <c r="H874" s="64"/>
      <c r="I874" s="65"/>
      <c r="J874" s="65"/>
      <c r="K874" s="63"/>
      <c r="L874" s="64"/>
      <c r="M874" s="63"/>
      <c r="N874" s="64"/>
    </row>
    <row r="875" spans="1:14" x14ac:dyDescent="0.2">
      <c r="A875" s="58"/>
      <c r="B875" s="61"/>
      <c r="E875" s="63"/>
      <c r="F875" s="64"/>
      <c r="G875" s="63"/>
      <c r="H875" s="64"/>
      <c r="I875" s="65"/>
      <c r="J875" s="65"/>
      <c r="K875" s="63"/>
      <c r="L875" s="64"/>
      <c r="M875" s="63"/>
      <c r="N875" s="64"/>
    </row>
    <row r="876" spans="1:14" x14ac:dyDescent="0.2">
      <c r="A876" s="58"/>
      <c r="B876" s="61"/>
      <c r="E876" s="63"/>
      <c r="F876" s="64"/>
      <c r="G876" s="63"/>
      <c r="H876" s="64"/>
      <c r="I876" s="65"/>
      <c r="J876" s="65"/>
      <c r="K876" s="63"/>
      <c r="L876" s="64"/>
      <c r="M876" s="63"/>
      <c r="N876" s="64"/>
    </row>
    <row r="877" spans="1:14" x14ac:dyDescent="0.2">
      <c r="A877" s="58"/>
      <c r="B877" s="61"/>
      <c r="E877" s="63"/>
      <c r="F877" s="64"/>
      <c r="G877" s="63"/>
      <c r="H877" s="64"/>
      <c r="I877" s="65"/>
      <c r="J877" s="65"/>
      <c r="K877" s="63"/>
      <c r="L877" s="64"/>
      <c r="M877" s="63"/>
      <c r="N877" s="64"/>
    </row>
    <row r="878" spans="1:14" x14ac:dyDescent="0.2">
      <c r="A878" s="58"/>
      <c r="B878" s="61"/>
      <c r="E878" s="63"/>
      <c r="F878" s="64"/>
      <c r="G878" s="63"/>
      <c r="H878" s="64"/>
      <c r="I878" s="65"/>
      <c r="J878" s="65"/>
      <c r="K878" s="63"/>
      <c r="L878" s="64"/>
      <c r="M878" s="63"/>
      <c r="N878" s="64"/>
    </row>
    <row r="879" spans="1:14" x14ac:dyDescent="0.2">
      <c r="A879" s="58"/>
      <c r="B879" s="61"/>
      <c r="E879" s="63"/>
      <c r="F879" s="64"/>
      <c r="G879" s="63"/>
      <c r="H879" s="64"/>
      <c r="I879" s="65"/>
      <c r="J879" s="65"/>
      <c r="K879" s="63"/>
      <c r="L879" s="64"/>
      <c r="M879" s="63"/>
      <c r="N879" s="64"/>
    </row>
    <row r="880" spans="1:14" x14ac:dyDescent="0.2">
      <c r="A880" s="58"/>
      <c r="B880" s="61"/>
      <c r="E880" s="63"/>
      <c r="F880" s="64"/>
      <c r="G880" s="63"/>
      <c r="H880" s="64"/>
      <c r="I880" s="65"/>
      <c r="J880" s="65"/>
      <c r="K880" s="63"/>
      <c r="L880" s="64"/>
      <c r="M880" s="63"/>
      <c r="N880" s="64"/>
    </row>
    <row r="881" spans="1:14" x14ac:dyDescent="0.2">
      <c r="A881" s="58"/>
      <c r="B881" s="61"/>
      <c r="E881" s="63"/>
      <c r="F881" s="64"/>
      <c r="G881" s="63"/>
      <c r="H881" s="64"/>
      <c r="I881" s="65"/>
      <c r="J881" s="65"/>
      <c r="K881" s="63"/>
      <c r="L881" s="64"/>
      <c r="M881" s="63"/>
      <c r="N881" s="64"/>
    </row>
    <row r="882" spans="1:14" x14ac:dyDescent="0.2">
      <c r="A882" s="58"/>
      <c r="B882" s="61"/>
      <c r="E882" s="63"/>
      <c r="F882" s="64"/>
      <c r="G882" s="63"/>
      <c r="H882" s="64"/>
      <c r="I882" s="65"/>
      <c r="J882" s="65"/>
      <c r="K882" s="63"/>
      <c r="L882" s="64"/>
      <c r="M882" s="63"/>
      <c r="N882" s="64"/>
    </row>
    <row r="883" spans="1:14" x14ac:dyDescent="0.2">
      <c r="A883" s="58"/>
      <c r="B883" s="61"/>
      <c r="E883" s="63"/>
      <c r="F883" s="64"/>
      <c r="G883" s="63"/>
      <c r="H883" s="64"/>
      <c r="I883" s="65"/>
      <c r="J883" s="65"/>
      <c r="K883" s="63"/>
      <c r="L883" s="64"/>
      <c r="M883" s="63"/>
      <c r="N883" s="64"/>
    </row>
    <row r="884" spans="1:14" x14ac:dyDescent="0.2">
      <c r="A884" s="58"/>
      <c r="B884" s="61"/>
      <c r="E884" s="63"/>
      <c r="F884" s="64"/>
      <c r="G884" s="63"/>
      <c r="H884" s="64"/>
      <c r="I884" s="65"/>
      <c r="J884" s="65"/>
      <c r="K884" s="63"/>
      <c r="L884" s="64"/>
      <c r="M884" s="63"/>
      <c r="N884" s="64"/>
    </row>
    <row r="885" spans="1:14" x14ac:dyDescent="0.2">
      <c r="A885" s="58"/>
      <c r="B885" s="61"/>
      <c r="E885" s="63"/>
      <c r="F885" s="64"/>
      <c r="G885" s="63"/>
      <c r="H885" s="64"/>
      <c r="I885" s="65"/>
      <c r="J885" s="65"/>
      <c r="K885" s="63"/>
      <c r="L885" s="64"/>
      <c r="M885" s="63"/>
      <c r="N885" s="64"/>
    </row>
    <row r="886" spans="1:14" x14ac:dyDescent="0.2">
      <c r="A886" s="58"/>
      <c r="B886" s="61"/>
      <c r="E886" s="63"/>
      <c r="F886" s="64"/>
      <c r="G886" s="63"/>
      <c r="H886" s="64"/>
      <c r="I886" s="65"/>
      <c r="J886" s="65"/>
      <c r="K886" s="63"/>
      <c r="L886" s="64"/>
      <c r="M886" s="63"/>
      <c r="N886" s="64"/>
    </row>
    <row r="887" spans="1:14" x14ac:dyDescent="0.2">
      <c r="A887" s="58"/>
      <c r="B887" s="61"/>
      <c r="E887" s="63"/>
      <c r="F887" s="64"/>
      <c r="G887" s="63"/>
      <c r="H887" s="64"/>
      <c r="I887" s="65"/>
      <c r="J887" s="65"/>
      <c r="K887" s="63"/>
      <c r="L887" s="64"/>
      <c r="M887" s="63"/>
      <c r="N887" s="64"/>
    </row>
    <row r="888" spans="1:14" x14ac:dyDescent="0.2">
      <c r="A888" s="58"/>
      <c r="B888" s="61"/>
      <c r="E888" s="63"/>
      <c r="F888" s="64"/>
      <c r="G888" s="63"/>
      <c r="H888" s="64"/>
      <c r="I888" s="65"/>
      <c r="J888" s="65"/>
      <c r="K888" s="63"/>
      <c r="L888" s="64"/>
      <c r="M888" s="63"/>
      <c r="N888" s="64"/>
    </row>
    <row r="889" spans="1:14" x14ac:dyDescent="0.2">
      <c r="A889" s="58"/>
      <c r="B889" s="61"/>
      <c r="E889" s="63"/>
      <c r="F889" s="64"/>
      <c r="G889" s="63"/>
      <c r="H889" s="64"/>
      <c r="I889" s="65"/>
      <c r="J889" s="65"/>
      <c r="K889" s="63"/>
      <c r="L889" s="64"/>
      <c r="M889" s="63"/>
      <c r="N889" s="64"/>
    </row>
    <row r="890" spans="1:14" x14ac:dyDescent="0.2">
      <c r="A890" s="58"/>
      <c r="B890" s="61"/>
      <c r="E890" s="63"/>
      <c r="F890" s="64"/>
      <c r="G890" s="63"/>
      <c r="H890" s="64"/>
      <c r="I890" s="65"/>
      <c r="J890" s="65"/>
      <c r="K890" s="63"/>
      <c r="L890" s="64"/>
      <c r="M890" s="63"/>
      <c r="N890" s="64"/>
    </row>
    <row r="891" spans="1:14" x14ac:dyDescent="0.2">
      <c r="A891" s="58"/>
      <c r="B891" s="61"/>
      <c r="E891" s="63"/>
      <c r="F891" s="64"/>
      <c r="G891" s="63"/>
      <c r="H891" s="64"/>
      <c r="I891" s="65"/>
      <c r="J891" s="65"/>
      <c r="K891" s="63"/>
      <c r="L891" s="64"/>
      <c r="M891" s="63"/>
      <c r="N891" s="64"/>
    </row>
    <row r="892" spans="1:14" x14ac:dyDescent="0.2">
      <c r="A892" s="58"/>
      <c r="B892" s="61"/>
      <c r="E892" s="63"/>
      <c r="F892" s="64"/>
      <c r="G892" s="63"/>
      <c r="H892" s="64"/>
      <c r="I892" s="65"/>
      <c r="J892" s="65"/>
      <c r="K892" s="63"/>
      <c r="L892" s="64"/>
      <c r="M892" s="63"/>
      <c r="N892" s="64"/>
    </row>
    <row r="893" spans="1:14" x14ac:dyDescent="0.2">
      <c r="A893" s="58"/>
      <c r="B893" s="61"/>
      <c r="E893" s="63"/>
      <c r="F893" s="64"/>
      <c r="G893" s="63"/>
      <c r="H893" s="64"/>
      <c r="I893" s="65"/>
      <c r="J893" s="65"/>
      <c r="K893" s="63"/>
      <c r="L893" s="64"/>
      <c r="M893" s="63"/>
      <c r="N893" s="64"/>
    </row>
    <row r="894" spans="1:14" x14ac:dyDescent="0.2">
      <c r="A894" s="58"/>
      <c r="B894" s="61"/>
      <c r="E894" s="63"/>
      <c r="F894" s="64"/>
      <c r="G894" s="63"/>
      <c r="H894" s="64"/>
      <c r="I894" s="65"/>
      <c r="J894" s="65"/>
      <c r="K894" s="63"/>
      <c r="L894" s="64"/>
      <c r="M894" s="63"/>
      <c r="N894" s="64"/>
    </row>
    <row r="895" spans="1:14" x14ac:dyDescent="0.2">
      <c r="A895" s="58"/>
      <c r="B895" s="61"/>
      <c r="E895" s="63"/>
      <c r="F895" s="64"/>
      <c r="G895" s="63"/>
      <c r="H895" s="64"/>
      <c r="I895" s="65"/>
      <c r="J895" s="65"/>
      <c r="K895" s="63"/>
      <c r="L895" s="64"/>
      <c r="M895" s="63"/>
      <c r="N895" s="64"/>
    </row>
    <row r="896" spans="1:14" x14ac:dyDescent="0.2">
      <c r="A896" s="58"/>
      <c r="B896" s="61"/>
      <c r="E896" s="63"/>
      <c r="F896" s="64"/>
      <c r="G896" s="63"/>
      <c r="H896" s="64"/>
      <c r="I896" s="65"/>
      <c r="J896" s="65"/>
      <c r="K896" s="63"/>
      <c r="L896" s="64"/>
      <c r="M896" s="63"/>
      <c r="N896" s="64"/>
    </row>
    <row r="897" spans="1:14" x14ac:dyDescent="0.2">
      <c r="A897" s="58"/>
      <c r="B897" s="61"/>
      <c r="E897" s="63"/>
      <c r="F897" s="64"/>
      <c r="G897" s="63"/>
      <c r="H897" s="64"/>
      <c r="I897" s="65"/>
      <c r="J897" s="65"/>
      <c r="K897" s="63"/>
      <c r="L897" s="64"/>
      <c r="M897" s="63"/>
      <c r="N897" s="64"/>
    </row>
    <row r="898" spans="1:14" x14ac:dyDescent="0.2">
      <c r="A898" s="58"/>
      <c r="B898" s="61"/>
      <c r="E898" s="63"/>
      <c r="F898" s="64"/>
      <c r="G898" s="63"/>
      <c r="H898" s="64"/>
      <c r="I898" s="65"/>
      <c r="J898" s="65"/>
      <c r="K898" s="63"/>
      <c r="L898" s="64"/>
      <c r="M898" s="63"/>
      <c r="N898" s="64"/>
    </row>
    <row r="899" spans="1:14" x14ac:dyDescent="0.2">
      <c r="A899" s="58"/>
      <c r="B899" s="61"/>
      <c r="E899" s="63"/>
      <c r="F899" s="64"/>
      <c r="G899" s="63"/>
      <c r="H899" s="64"/>
      <c r="I899" s="65"/>
      <c r="J899" s="65"/>
      <c r="K899" s="63"/>
      <c r="L899" s="64"/>
      <c r="M899" s="63"/>
      <c r="N899" s="64"/>
    </row>
    <row r="900" spans="1:14" x14ac:dyDescent="0.2">
      <c r="A900" s="58"/>
      <c r="B900" s="61"/>
      <c r="E900" s="63"/>
      <c r="F900" s="64"/>
      <c r="G900" s="63"/>
      <c r="H900" s="64"/>
      <c r="I900" s="65"/>
      <c r="J900" s="65"/>
      <c r="K900" s="63"/>
      <c r="L900" s="64"/>
      <c r="M900" s="63"/>
      <c r="N900" s="64"/>
    </row>
    <row r="901" spans="1:14" x14ac:dyDescent="0.2">
      <c r="A901" s="58"/>
      <c r="B901" s="61"/>
      <c r="E901" s="63"/>
      <c r="F901" s="64"/>
      <c r="G901" s="63"/>
      <c r="H901" s="64"/>
      <c r="I901" s="65"/>
      <c r="J901" s="65"/>
      <c r="K901" s="63"/>
      <c r="L901" s="64"/>
      <c r="M901" s="63"/>
      <c r="N901" s="64"/>
    </row>
    <row r="902" spans="1:14" x14ac:dyDescent="0.2">
      <c r="A902" s="58"/>
      <c r="B902" s="61"/>
      <c r="E902" s="63"/>
      <c r="F902" s="64"/>
      <c r="G902" s="63"/>
      <c r="H902" s="64"/>
      <c r="I902" s="65"/>
      <c r="J902" s="65"/>
      <c r="K902" s="63"/>
      <c r="L902" s="64"/>
      <c r="M902" s="63"/>
      <c r="N902" s="64"/>
    </row>
    <row r="903" spans="1:14" x14ac:dyDescent="0.2">
      <c r="A903" s="58"/>
      <c r="B903" s="61"/>
      <c r="E903" s="63"/>
      <c r="F903" s="64"/>
      <c r="G903" s="63"/>
      <c r="H903" s="64"/>
      <c r="I903" s="65"/>
      <c r="J903" s="65"/>
      <c r="K903" s="63"/>
      <c r="L903" s="64"/>
      <c r="M903" s="63"/>
      <c r="N903" s="64"/>
    </row>
    <row r="904" spans="1:14" x14ac:dyDescent="0.2">
      <c r="A904" s="58"/>
      <c r="B904" s="61"/>
      <c r="E904" s="63"/>
      <c r="F904" s="64"/>
      <c r="G904" s="63"/>
      <c r="H904" s="64"/>
      <c r="I904" s="65"/>
      <c r="J904" s="65"/>
      <c r="K904" s="63"/>
      <c r="L904" s="64"/>
      <c r="M904" s="63"/>
      <c r="N904" s="64"/>
    </row>
    <row r="905" spans="1:14" x14ac:dyDescent="0.2">
      <c r="A905" s="58"/>
      <c r="B905" s="61"/>
      <c r="E905" s="63"/>
      <c r="F905" s="64"/>
      <c r="G905" s="63"/>
      <c r="H905" s="64"/>
      <c r="I905" s="65"/>
      <c r="J905" s="65"/>
      <c r="K905" s="63"/>
      <c r="L905" s="64"/>
      <c r="M905" s="63"/>
      <c r="N905" s="64"/>
    </row>
    <row r="906" spans="1:14" x14ac:dyDescent="0.2">
      <c r="A906" s="58"/>
      <c r="B906" s="61"/>
      <c r="E906" s="63"/>
      <c r="F906" s="64"/>
      <c r="G906" s="63"/>
      <c r="H906" s="64"/>
      <c r="I906" s="65"/>
      <c r="J906" s="65"/>
      <c r="K906" s="63"/>
      <c r="L906" s="64"/>
      <c r="M906" s="63"/>
      <c r="N906" s="64"/>
    </row>
    <row r="907" spans="1:14" x14ac:dyDescent="0.2">
      <c r="A907" s="58"/>
      <c r="B907" s="61"/>
      <c r="E907" s="63"/>
      <c r="F907" s="64"/>
      <c r="G907" s="63"/>
      <c r="H907" s="64"/>
      <c r="I907" s="65"/>
      <c r="J907" s="65"/>
      <c r="K907" s="63"/>
      <c r="L907" s="64"/>
      <c r="M907" s="63"/>
      <c r="N907" s="64"/>
    </row>
    <row r="908" spans="1:14" x14ac:dyDescent="0.2">
      <c r="A908" s="58"/>
      <c r="B908" s="61"/>
      <c r="E908" s="63"/>
      <c r="F908" s="64"/>
      <c r="G908" s="63"/>
      <c r="H908" s="64"/>
      <c r="I908" s="65"/>
      <c r="J908" s="65"/>
      <c r="K908" s="63"/>
      <c r="L908" s="64"/>
      <c r="M908" s="63"/>
      <c r="N908" s="64"/>
    </row>
    <row r="909" spans="1:14" x14ac:dyDescent="0.2">
      <c r="A909" s="58"/>
      <c r="B909" s="61"/>
      <c r="E909" s="63"/>
      <c r="F909" s="64"/>
      <c r="G909" s="63"/>
      <c r="H909" s="64"/>
      <c r="I909" s="65"/>
      <c r="J909" s="65"/>
      <c r="K909" s="63"/>
      <c r="L909" s="64"/>
      <c r="M909" s="63"/>
      <c r="N909" s="64"/>
    </row>
    <row r="910" spans="1:14" x14ac:dyDescent="0.2">
      <c r="A910" s="58"/>
      <c r="B910" s="61"/>
      <c r="E910" s="63"/>
      <c r="F910" s="64"/>
      <c r="G910" s="63"/>
      <c r="H910" s="64"/>
      <c r="I910" s="65"/>
      <c r="J910" s="65"/>
      <c r="K910" s="63"/>
      <c r="L910" s="64"/>
      <c r="M910" s="63"/>
      <c r="N910" s="64"/>
    </row>
    <row r="911" spans="1:14" x14ac:dyDescent="0.2">
      <c r="A911" s="58"/>
      <c r="B911" s="61"/>
      <c r="E911" s="63"/>
      <c r="F911" s="64"/>
      <c r="G911" s="63"/>
      <c r="H911" s="64"/>
      <c r="I911" s="65"/>
      <c r="J911" s="65"/>
      <c r="K911" s="63"/>
      <c r="L911" s="64"/>
      <c r="M911" s="63"/>
      <c r="N911" s="64"/>
    </row>
    <row r="912" spans="1:14" x14ac:dyDescent="0.2">
      <c r="A912" s="58"/>
      <c r="B912" s="61"/>
      <c r="E912" s="63"/>
      <c r="F912" s="64"/>
      <c r="G912" s="63"/>
      <c r="H912" s="64"/>
      <c r="I912" s="65"/>
      <c r="J912" s="65"/>
      <c r="K912" s="63"/>
      <c r="L912" s="64"/>
      <c r="M912" s="63"/>
      <c r="N912" s="64"/>
    </row>
    <row r="913" spans="1:14" x14ac:dyDescent="0.2">
      <c r="A913" s="58"/>
      <c r="B913" s="61"/>
      <c r="E913" s="63"/>
      <c r="F913" s="64"/>
      <c r="G913" s="63"/>
      <c r="H913" s="64"/>
      <c r="I913" s="65"/>
      <c r="J913" s="65"/>
      <c r="K913" s="63"/>
      <c r="L913" s="64"/>
      <c r="M913" s="63"/>
      <c r="N913" s="64"/>
    </row>
    <row r="914" spans="1:14" x14ac:dyDescent="0.2">
      <c r="A914" s="58"/>
      <c r="B914" s="61"/>
      <c r="E914" s="63"/>
      <c r="F914" s="64"/>
      <c r="G914" s="63"/>
      <c r="H914" s="64"/>
      <c r="I914" s="65"/>
      <c r="J914" s="65"/>
      <c r="K914" s="63"/>
      <c r="L914" s="64"/>
      <c r="M914" s="63"/>
      <c r="N914" s="64"/>
    </row>
    <row r="915" spans="1:14" x14ac:dyDescent="0.2">
      <c r="A915" s="58"/>
      <c r="B915" s="61"/>
      <c r="E915" s="63"/>
      <c r="F915" s="64"/>
      <c r="G915" s="63"/>
      <c r="H915" s="64"/>
      <c r="I915" s="65"/>
      <c r="J915" s="65"/>
      <c r="K915" s="63"/>
      <c r="L915" s="64"/>
      <c r="M915" s="63"/>
      <c r="N915" s="64"/>
    </row>
    <row r="916" spans="1:14" x14ac:dyDescent="0.2">
      <c r="A916" s="58"/>
      <c r="B916" s="61"/>
      <c r="E916" s="63"/>
      <c r="F916" s="64"/>
      <c r="G916" s="63"/>
      <c r="H916" s="64"/>
      <c r="I916" s="65"/>
      <c r="J916" s="65"/>
      <c r="K916" s="63"/>
      <c r="L916" s="64"/>
      <c r="M916" s="63"/>
      <c r="N916" s="64"/>
    </row>
    <row r="917" spans="1:14" x14ac:dyDescent="0.2">
      <c r="A917" s="58"/>
      <c r="B917" s="61"/>
      <c r="E917" s="63"/>
      <c r="F917" s="64"/>
      <c r="G917" s="63"/>
      <c r="H917" s="64"/>
      <c r="I917" s="65"/>
      <c r="J917" s="65"/>
      <c r="K917" s="63"/>
      <c r="L917" s="64"/>
      <c r="M917" s="63"/>
      <c r="N917" s="64"/>
    </row>
    <row r="918" spans="1:14" x14ac:dyDescent="0.2">
      <c r="A918" s="58"/>
      <c r="B918" s="61"/>
      <c r="E918" s="63"/>
      <c r="F918" s="64"/>
      <c r="G918" s="63"/>
      <c r="H918" s="64"/>
      <c r="I918" s="65"/>
      <c r="J918" s="65"/>
      <c r="K918" s="63"/>
      <c r="L918" s="64"/>
      <c r="M918" s="63"/>
      <c r="N918" s="64"/>
    </row>
    <row r="919" spans="1:14" x14ac:dyDescent="0.2">
      <c r="A919" s="58"/>
      <c r="B919" s="61"/>
      <c r="E919" s="63"/>
      <c r="F919" s="64"/>
      <c r="G919" s="63"/>
      <c r="H919" s="64"/>
      <c r="I919" s="65"/>
      <c r="J919" s="65"/>
      <c r="K919" s="63"/>
      <c r="L919" s="64"/>
      <c r="M919" s="63"/>
      <c r="N919" s="64"/>
    </row>
    <row r="920" spans="1:14" x14ac:dyDescent="0.2">
      <c r="A920" s="58"/>
      <c r="B920" s="61"/>
      <c r="E920" s="63"/>
      <c r="F920" s="64"/>
      <c r="G920" s="63"/>
      <c r="H920" s="64"/>
      <c r="I920" s="65"/>
      <c r="J920" s="65"/>
      <c r="K920" s="63"/>
      <c r="L920" s="64"/>
      <c r="M920" s="63"/>
      <c r="N920" s="64"/>
    </row>
    <row r="921" spans="1:14" x14ac:dyDescent="0.2">
      <c r="A921" s="58"/>
      <c r="B921" s="61"/>
      <c r="E921" s="63"/>
      <c r="F921" s="64"/>
      <c r="G921" s="63"/>
      <c r="H921" s="64"/>
      <c r="I921" s="65"/>
      <c r="J921" s="65"/>
      <c r="K921" s="63"/>
      <c r="L921" s="64"/>
      <c r="M921" s="63"/>
      <c r="N921" s="64"/>
    </row>
    <row r="922" spans="1:14" x14ac:dyDescent="0.2">
      <c r="A922" s="58"/>
      <c r="B922" s="61"/>
      <c r="E922" s="63"/>
      <c r="F922" s="64"/>
      <c r="G922" s="63"/>
      <c r="H922" s="64"/>
      <c r="I922" s="65"/>
      <c r="J922" s="65"/>
      <c r="K922" s="63"/>
      <c r="L922" s="64"/>
      <c r="M922" s="63"/>
      <c r="N922" s="64"/>
    </row>
    <row r="923" spans="1:14" x14ac:dyDescent="0.2">
      <c r="A923" s="58"/>
      <c r="B923" s="61"/>
      <c r="E923" s="63"/>
      <c r="F923" s="64"/>
      <c r="G923" s="63"/>
      <c r="H923" s="64"/>
      <c r="I923" s="65"/>
      <c r="J923" s="65"/>
      <c r="K923" s="63"/>
      <c r="L923" s="64"/>
      <c r="M923" s="63"/>
      <c r="N923" s="64"/>
    </row>
    <row r="924" spans="1:14" x14ac:dyDescent="0.2">
      <c r="A924" s="58"/>
      <c r="B924" s="61"/>
      <c r="E924" s="63"/>
      <c r="F924" s="64"/>
      <c r="G924" s="63"/>
      <c r="H924" s="64"/>
      <c r="I924" s="65"/>
      <c r="J924" s="65"/>
      <c r="K924" s="63"/>
      <c r="L924" s="64"/>
      <c r="M924" s="63"/>
      <c r="N924" s="64"/>
    </row>
    <row r="925" spans="1:14" x14ac:dyDescent="0.2">
      <c r="A925" s="58"/>
      <c r="B925" s="61"/>
      <c r="E925" s="63"/>
      <c r="F925" s="64"/>
      <c r="G925" s="63"/>
      <c r="H925" s="64"/>
      <c r="I925" s="65"/>
      <c r="J925" s="65"/>
      <c r="K925" s="63"/>
      <c r="L925" s="64"/>
      <c r="M925" s="63"/>
      <c r="N925" s="64"/>
    </row>
    <row r="926" spans="1:14" x14ac:dyDescent="0.2">
      <c r="A926" s="58"/>
      <c r="B926" s="61"/>
      <c r="E926" s="63"/>
      <c r="F926" s="64"/>
      <c r="G926" s="63"/>
      <c r="H926" s="64"/>
      <c r="I926" s="65"/>
      <c r="J926" s="65"/>
      <c r="K926" s="63"/>
      <c r="L926" s="64"/>
      <c r="M926" s="63"/>
      <c r="N926" s="64"/>
    </row>
    <row r="927" spans="1:14" x14ac:dyDescent="0.2">
      <c r="A927" s="58"/>
      <c r="B927" s="61"/>
      <c r="E927" s="63"/>
      <c r="F927" s="64"/>
      <c r="G927" s="63"/>
      <c r="H927" s="64"/>
      <c r="I927" s="65"/>
      <c r="J927" s="65"/>
      <c r="K927" s="63"/>
      <c r="L927" s="64"/>
      <c r="M927" s="63"/>
      <c r="N927" s="64"/>
    </row>
    <row r="928" spans="1:14" x14ac:dyDescent="0.2">
      <c r="A928" s="58"/>
      <c r="B928" s="61"/>
      <c r="E928" s="63"/>
      <c r="F928" s="64"/>
      <c r="G928" s="63"/>
      <c r="H928" s="64"/>
      <c r="I928" s="65"/>
      <c r="J928" s="65"/>
      <c r="K928" s="63"/>
      <c r="L928" s="64"/>
      <c r="M928" s="63"/>
      <c r="N928" s="64"/>
    </row>
    <row r="929" spans="1:14" x14ac:dyDescent="0.2">
      <c r="A929" s="58"/>
      <c r="B929" s="61"/>
      <c r="E929" s="63"/>
      <c r="F929" s="64"/>
      <c r="G929" s="63"/>
      <c r="H929" s="64"/>
      <c r="I929" s="65"/>
      <c r="J929" s="65"/>
      <c r="K929" s="63"/>
      <c r="L929" s="64"/>
      <c r="M929" s="63"/>
      <c r="N929" s="64"/>
    </row>
    <row r="930" spans="1:14" x14ac:dyDescent="0.2">
      <c r="A930" s="58"/>
      <c r="B930" s="61"/>
      <c r="E930" s="63"/>
      <c r="F930" s="64"/>
      <c r="G930" s="63"/>
      <c r="H930" s="64"/>
      <c r="I930" s="65"/>
      <c r="J930" s="65"/>
      <c r="K930" s="63"/>
      <c r="L930" s="64"/>
      <c r="M930" s="63"/>
      <c r="N930" s="64"/>
    </row>
    <row r="931" spans="1:14" x14ac:dyDescent="0.2">
      <c r="A931" s="58"/>
      <c r="B931" s="61"/>
      <c r="E931" s="63"/>
      <c r="F931" s="64"/>
      <c r="G931" s="63"/>
      <c r="H931" s="64"/>
      <c r="I931" s="65"/>
      <c r="J931" s="65"/>
      <c r="K931" s="63"/>
      <c r="L931" s="64"/>
      <c r="M931" s="63"/>
      <c r="N931" s="64"/>
    </row>
    <row r="932" spans="1:14" x14ac:dyDescent="0.2">
      <c r="A932" s="58"/>
      <c r="B932" s="61"/>
      <c r="E932" s="63"/>
      <c r="F932" s="64"/>
      <c r="G932" s="63"/>
      <c r="H932" s="64"/>
      <c r="I932" s="65"/>
      <c r="J932" s="65"/>
      <c r="K932" s="63"/>
      <c r="L932" s="64"/>
      <c r="M932" s="63"/>
      <c r="N932" s="64"/>
    </row>
    <row r="933" spans="1:14" x14ac:dyDescent="0.2">
      <c r="A933" s="58"/>
      <c r="B933" s="61"/>
      <c r="E933" s="63"/>
      <c r="F933" s="64"/>
      <c r="G933" s="63"/>
      <c r="H933" s="64"/>
      <c r="I933" s="65"/>
      <c r="J933" s="65"/>
      <c r="K933" s="63"/>
      <c r="L933" s="64"/>
      <c r="M933" s="63"/>
      <c r="N933" s="64"/>
    </row>
    <row r="934" spans="1:14" x14ac:dyDescent="0.2">
      <c r="A934" s="58"/>
      <c r="B934" s="61"/>
      <c r="E934" s="63"/>
      <c r="F934" s="64"/>
      <c r="G934" s="63"/>
      <c r="H934" s="64"/>
      <c r="I934" s="65"/>
      <c r="J934" s="65"/>
      <c r="K934" s="63"/>
      <c r="L934" s="64"/>
      <c r="M934" s="63"/>
      <c r="N934" s="64"/>
    </row>
    <row r="935" spans="1:14" x14ac:dyDescent="0.2">
      <c r="A935" s="58"/>
      <c r="B935" s="61"/>
      <c r="E935" s="63"/>
      <c r="F935" s="64"/>
      <c r="G935" s="63"/>
      <c r="H935" s="64"/>
      <c r="I935" s="65"/>
      <c r="J935" s="65"/>
      <c r="K935" s="63"/>
      <c r="L935" s="64"/>
      <c r="M935" s="63"/>
      <c r="N935" s="64"/>
    </row>
    <row r="936" spans="1:14" x14ac:dyDescent="0.2">
      <c r="A936" s="58"/>
      <c r="B936" s="61"/>
      <c r="E936" s="63"/>
      <c r="F936" s="64"/>
      <c r="G936" s="63"/>
      <c r="H936" s="64"/>
      <c r="I936" s="65"/>
      <c r="J936" s="65"/>
      <c r="K936" s="63"/>
      <c r="L936" s="64"/>
      <c r="M936" s="63"/>
      <c r="N936" s="64"/>
    </row>
    <row r="937" spans="1:14" x14ac:dyDescent="0.2">
      <c r="A937" s="58"/>
      <c r="B937" s="61"/>
      <c r="E937" s="63"/>
      <c r="F937" s="64"/>
      <c r="G937" s="63"/>
      <c r="H937" s="64"/>
      <c r="I937" s="65"/>
      <c r="J937" s="65"/>
      <c r="K937" s="63"/>
      <c r="L937" s="64"/>
      <c r="M937" s="63"/>
      <c r="N937" s="64"/>
    </row>
    <row r="938" spans="1:14" x14ac:dyDescent="0.2">
      <c r="A938" s="58"/>
      <c r="B938" s="61"/>
      <c r="E938" s="63"/>
      <c r="F938" s="64"/>
      <c r="G938" s="63"/>
      <c r="H938" s="64"/>
      <c r="I938" s="65"/>
      <c r="J938" s="65"/>
      <c r="K938" s="63"/>
      <c r="L938" s="64"/>
      <c r="M938" s="63"/>
      <c r="N938" s="64"/>
    </row>
    <row r="939" spans="1:14" x14ac:dyDescent="0.2">
      <c r="A939" s="58"/>
      <c r="B939" s="61"/>
      <c r="E939" s="63"/>
      <c r="F939" s="64"/>
      <c r="G939" s="63"/>
      <c r="H939" s="64"/>
      <c r="I939" s="65"/>
      <c r="J939" s="65"/>
      <c r="K939" s="63"/>
      <c r="L939" s="64"/>
      <c r="M939" s="63"/>
      <c r="N939" s="64"/>
    </row>
    <row r="940" spans="1:14" x14ac:dyDescent="0.2">
      <c r="A940" s="58"/>
      <c r="B940" s="61"/>
      <c r="E940" s="63"/>
      <c r="F940" s="64"/>
      <c r="G940" s="63"/>
      <c r="H940" s="64"/>
      <c r="I940" s="65"/>
      <c r="J940" s="65"/>
      <c r="K940" s="63"/>
      <c r="L940" s="64"/>
      <c r="M940" s="63"/>
      <c r="N940" s="64"/>
    </row>
    <row r="941" spans="1:14" x14ac:dyDescent="0.2">
      <c r="A941" s="58"/>
      <c r="B941" s="61"/>
      <c r="E941" s="63"/>
      <c r="F941" s="64"/>
      <c r="G941" s="63"/>
      <c r="H941" s="64"/>
      <c r="I941" s="65"/>
      <c r="J941" s="65"/>
      <c r="K941" s="63"/>
      <c r="L941" s="64"/>
      <c r="M941" s="63"/>
      <c r="N941" s="64"/>
    </row>
    <row r="942" spans="1:14" x14ac:dyDescent="0.2">
      <c r="A942" s="58"/>
      <c r="B942" s="61"/>
      <c r="E942" s="63"/>
      <c r="F942" s="64"/>
      <c r="G942" s="63"/>
      <c r="H942" s="64"/>
      <c r="I942" s="65"/>
      <c r="J942" s="65"/>
      <c r="K942" s="63"/>
      <c r="L942" s="64"/>
      <c r="M942" s="63"/>
      <c r="N942" s="64"/>
    </row>
    <row r="943" spans="1:14" x14ac:dyDescent="0.2">
      <c r="A943" s="58"/>
      <c r="B943" s="61"/>
      <c r="E943" s="63"/>
      <c r="F943" s="64"/>
      <c r="G943" s="63"/>
      <c r="H943" s="64"/>
      <c r="I943" s="65"/>
      <c r="J943" s="65"/>
      <c r="K943" s="63"/>
      <c r="L943" s="64"/>
      <c r="M943" s="63"/>
      <c r="N943" s="64"/>
    </row>
    <row r="944" spans="1:14" x14ac:dyDescent="0.2">
      <c r="A944" s="58"/>
      <c r="B944" s="61"/>
      <c r="E944" s="63"/>
      <c r="F944" s="64"/>
      <c r="G944" s="63"/>
      <c r="H944" s="64"/>
      <c r="I944" s="65"/>
      <c r="J944" s="65"/>
      <c r="K944" s="63"/>
      <c r="L944" s="64"/>
      <c r="M944" s="63"/>
      <c r="N944" s="64"/>
    </row>
    <row r="945" spans="1:14" x14ac:dyDescent="0.2">
      <c r="A945" s="58"/>
      <c r="B945" s="61"/>
      <c r="E945" s="63"/>
      <c r="F945" s="64"/>
      <c r="G945" s="63"/>
      <c r="H945" s="64"/>
      <c r="I945" s="65"/>
      <c r="J945" s="65"/>
      <c r="K945" s="63"/>
      <c r="L945" s="64"/>
      <c r="M945" s="63"/>
      <c r="N945" s="64"/>
    </row>
    <row r="946" spans="1:14" x14ac:dyDescent="0.2">
      <c r="A946" s="58"/>
      <c r="B946" s="61"/>
      <c r="E946" s="63"/>
      <c r="F946" s="64"/>
      <c r="G946" s="63"/>
      <c r="H946" s="64"/>
      <c r="I946" s="65"/>
      <c r="J946" s="65"/>
      <c r="K946" s="63"/>
      <c r="L946" s="64"/>
      <c r="M946" s="63"/>
      <c r="N946" s="64"/>
    </row>
    <row r="947" spans="1:14" x14ac:dyDescent="0.2">
      <c r="A947" s="58"/>
      <c r="B947" s="61"/>
      <c r="E947" s="63"/>
      <c r="F947" s="64"/>
      <c r="G947" s="63"/>
      <c r="H947" s="64"/>
      <c r="I947" s="65"/>
      <c r="J947" s="65"/>
      <c r="K947" s="63"/>
      <c r="L947" s="64"/>
      <c r="M947" s="63"/>
      <c r="N947" s="64"/>
    </row>
    <row r="948" spans="1:14" x14ac:dyDescent="0.2">
      <c r="A948" s="58"/>
      <c r="B948" s="61"/>
      <c r="E948" s="63"/>
      <c r="F948" s="64"/>
      <c r="G948" s="63"/>
      <c r="H948" s="64"/>
      <c r="I948" s="65"/>
      <c r="J948" s="65"/>
      <c r="K948" s="63"/>
      <c r="L948" s="64"/>
      <c r="M948" s="63"/>
      <c r="N948" s="64"/>
    </row>
    <row r="949" spans="1:14" x14ac:dyDescent="0.2">
      <c r="A949" s="58"/>
      <c r="B949" s="61"/>
      <c r="E949" s="63"/>
      <c r="F949" s="64"/>
      <c r="G949" s="63"/>
      <c r="H949" s="64"/>
      <c r="I949" s="65"/>
      <c r="J949" s="65"/>
      <c r="K949" s="63"/>
      <c r="L949" s="64"/>
      <c r="M949" s="63"/>
      <c r="N949" s="64"/>
    </row>
    <row r="950" spans="1:14" x14ac:dyDescent="0.2">
      <c r="A950" s="58"/>
      <c r="B950" s="61"/>
      <c r="E950" s="63"/>
      <c r="F950" s="64"/>
      <c r="G950" s="63"/>
      <c r="H950" s="64"/>
      <c r="I950" s="65"/>
      <c r="J950" s="65"/>
      <c r="K950" s="63"/>
      <c r="L950" s="64"/>
      <c r="M950" s="63"/>
      <c r="N950" s="64"/>
    </row>
    <row r="951" spans="1:14" x14ac:dyDescent="0.2">
      <c r="A951" s="58"/>
      <c r="B951" s="61"/>
      <c r="E951" s="63"/>
      <c r="F951" s="64"/>
      <c r="G951" s="63"/>
      <c r="H951" s="64"/>
      <c r="I951" s="65"/>
      <c r="J951" s="65"/>
      <c r="K951" s="63"/>
      <c r="L951" s="64"/>
      <c r="M951" s="63"/>
      <c r="N951" s="64"/>
    </row>
    <row r="952" spans="1:14" x14ac:dyDescent="0.2">
      <c r="A952" s="58"/>
      <c r="B952" s="61"/>
      <c r="E952" s="63"/>
      <c r="F952" s="64"/>
      <c r="G952" s="63"/>
      <c r="H952" s="64"/>
      <c r="I952" s="65"/>
      <c r="J952" s="65"/>
      <c r="K952" s="63"/>
      <c r="L952" s="64"/>
      <c r="M952" s="63"/>
      <c r="N952" s="64"/>
    </row>
    <row r="953" spans="1:14" x14ac:dyDescent="0.2">
      <c r="A953" s="58"/>
      <c r="B953" s="61"/>
      <c r="E953" s="63"/>
      <c r="F953" s="64"/>
      <c r="G953" s="63"/>
      <c r="H953" s="64"/>
      <c r="I953" s="65"/>
      <c r="J953" s="65"/>
      <c r="K953" s="63"/>
      <c r="L953" s="64"/>
      <c r="M953" s="63"/>
      <c r="N953" s="64"/>
    </row>
    <row r="954" spans="1:14" x14ac:dyDescent="0.2">
      <c r="A954" s="58"/>
      <c r="B954" s="61"/>
      <c r="E954" s="63"/>
      <c r="F954" s="64"/>
      <c r="G954" s="63"/>
      <c r="H954" s="64"/>
      <c r="I954" s="65"/>
      <c r="J954" s="65"/>
      <c r="K954" s="63"/>
      <c r="L954" s="64"/>
      <c r="M954" s="63"/>
      <c r="N954" s="64"/>
    </row>
    <row r="955" spans="1:14" x14ac:dyDescent="0.2">
      <c r="A955" s="58"/>
      <c r="B955" s="61"/>
      <c r="E955" s="63"/>
      <c r="F955" s="64"/>
      <c r="G955" s="63"/>
      <c r="H955" s="64"/>
      <c r="I955" s="65"/>
      <c r="J955" s="65"/>
      <c r="K955" s="63"/>
      <c r="L955" s="64"/>
      <c r="M955" s="63"/>
      <c r="N955" s="64"/>
    </row>
    <row r="956" spans="1:14" x14ac:dyDescent="0.2">
      <c r="A956" s="58"/>
      <c r="B956" s="61"/>
      <c r="E956" s="63"/>
      <c r="F956" s="64"/>
      <c r="G956" s="63"/>
      <c r="H956" s="64"/>
      <c r="I956" s="65"/>
      <c r="J956" s="65"/>
      <c r="K956" s="63"/>
      <c r="L956" s="64"/>
      <c r="M956" s="63"/>
      <c r="N956" s="64"/>
    </row>
    <row r="957" spans="1:14" x14ac:dyDescent="0.2">
      <c r="A957" s="58"/>
      <c r="B957" s="61"/>
      <c r="E957" s="63"/>
      <c r="F957" s="64"/>
      <c r="G957" s="63"/>
      <c r="H957" s="64"/>
      <c r="I957" s="65"/>
      <c r="J957" s="65"/>
      <c r="K957" s="63"/>
      <c r="L957" s="64"/>
      <c r="M957" s="63"/>
      <c r="N957" s="64"/>
    </row>
    <row r="958" spans="1:14" x14ac:dyDescent="0.2">
      <c r="A958" s="58"/>
      <c r="B958" s="61"/>
      <c r="E958" s="63"/>
      <c r="F958" s="64"/>
      <c r="G958" s="63"/>
      <c r="H958" s="64"/>
      <c r="I958" s="65"/>
      <c r="J958" s="65"/>
      <c r="K958" s="63"/>
      <c r="L958" s="64"/>
      <c r="M958" s="63"/>
      <c r="N958" s="64"/>
    </row>
    <row r="959" spans="1:14" x14ac:dyDescent="0.2">
      <c r="A959" s="58"/>
      <c r="B959" s="61"/>
      <c r="E959" s="63"/>
      <c r="F959" s="64"/>
      <c r="G959" s="63"/>
      <c r="H959" s="64"/>
      <c r="I959" s="65"/>
      <c r="J959" s="65"/>
      <c r="K959" s="63"/>
      <c r="L959" s="64"/>
      <c r="M959" s="63"/>
      <c r="N959" s="64"/>
    </row>
    <row r="960" spans="1:14" x14ac:dyDescent="0.2">
      <c r="A960" s="58"/>
      <c r="B960" s="61"/>
      <c r="E960" s="63"/>
      <c r="F960" s="64"/>
      <c r="G960" s="63"/>
      <c r="H960" s="64"/>
      <c r="I960" s="65"/>
      <c r="J960" s="65"/>
      <c r="K960" s="63"/>
      <c r="L960" s="64"/>
      <c r="M960" s="63"/>
      <c r="N960" s="64"/>
    </row>
    <row r="961" spans="1:14" x14ac:dyDescent="0.2">
      <c r="A961" s="58"/>
      <c r="B961" s="61"/>
      <c r="E961" s="63"/>
      <c r="F961" s="64"/>
      <c r="G961" s="63"/>
      <c r="H961" s="64"/>
      <c r="I961" s="65"/>
      <c r="J961" s="65"/>
      <c r="K961" s="63"/>
      <c r="L961" s="64"/>
      <c r="M961" s="63"/>
      <c r="N961" s="64"/>
    </row>
    <row r="962" spans="1:14" x14ac:dyDescent="0.2">
      <c r="A962" s="58"/>
      <c r="B962" s="61"/>
      <c r="E962" s="63"/>
      <c r="F962" s="64"/>
      <c r="G962" s="63"/>
      <c r="H962" s="64"/>
      <c r="I962" s="65"/>
      <c r="J962" s="65"/>
      <c r="K962" s="63"/>
      <c r="L962" s="64"/>
      <c r="M962" s="63"/>
      <c r="N962" s="64"/>
    </row>
    <row r="963" spans="1:14" x14ac:dyDescent="0.2">
      <c r="A963" s="58"/>
      <c r="B963" s="61"/>
      <c r="E963" s="63"/>
      <c r="F963" s="64"/>
      <c r="G963" s="63"/>
      <c r="H963" s="64"/>
      <c r="I963" s="65"/>
      <c r="J963" s="65"/>
      <c r="K963" s="63"/>
      <c r="L963" s="64"/>
      <c r="M963" s="63"/>
      <c r="N963" s="64"/>
    </row>
    <row r="964" spans="1:14" x14ac:dyDescent="0.2">
      <c r="A964" s="58"/>
      <c r="B964" s="61"/>
      <c r="E964" s="63"/>
      <c r="F964" s="64"/>
      <c r="G964" s="63"/>
      <c r="H964" s="64"/>
      <c r="I964" s="65"/>
      <c r="J964" s="65"/>
      <c r="K964" s="63"/>
      <c r="L964" s="64"/>
      <c r="M964" s="63"/>
      <c r="N964" s="64"/>
    </row>
    <row r="965" spans="1:14" x14ac:dyDescent="0.2">
      <c r="A965" s="58"/>
      <c r="B965" s="61"/>
      <c r="E965" s="63"/>
      <c r="F965" s="64"/>
      <c r="G965" s="63"/>
      <c r="H965" s="64"/>
      <c r="I965" s="65"/>
      <c r="J965" s="65"/>
      <c r="K965" s="63"/>
      <c r="L965" s="64"/>
      <c r="M965" s="63"/>
      <c r="N965" s="64"/>
    </row>
    <row r="966" spans="1:14" x14ac:dyDescent="0.2">
      <c r="A966" s="58"/>
      <c r="B966" s="61"/>
      <c r="E966" s="63"/>
      <c r="F966" s="64"/>
      <c r="G966" s="63"/>
      <c r="H966" s="64"/>
      <c r="I966" s="65"/>
      <c r="J966" s="65"/>
      <c r="K966" s="63"/>
      <c r="L966" s="64"/>
      <c r="M966" s="63"/>
      <c r="N966" s="64"/>
    </row>
    <row r="967" spans="1:14" x14ac:dyDescent="0.2">
      <c r="A967" s="58"/>
      <c r="B967" s="61"/>
      <c r="E967" s="63"/>
      <c r="F967" s="64"/>
      <c r="G967" s="63"/>
      <c r="H967" s="64"/>
      <c r="I967" s="65"/>
      <c r="J967" s="65"/>
      <c r="K967" s="63"/>
      <c r="L967" s="64"/>
      <c r="M967" s="63"/>
      <c r="N967" s="64"/>
    </row>
    <row r="968" spans="1:14" x14ac:dyDescent="0.2">
      <c r="A968" s="58"/>
      <c r="B968" s="61"/>
      <c r="E968" s="63"/>
      <c r="F968" s="64"/>
      <c r="G968" s="63"/>
      <c r="H968" s="64"/>
      <c r="I968" s="65"/>
      <c r="J968" s="65"/>
      <c r="K968" s="63"/>
      <c r="L968" s="64"/>
      <c r="M968" s="63"/>
      <c r="N968" s="64"/>
    </row>
    <row r="969" spans="1:14" x14ac:dyDescent="0.2">
      <c r="A969" s="58"/>
      <c r="B969" s="61"/>
      <c r="E969" s="63"/>
      <c r="F969" s="64"/>
      <c r="G969" s="63"/>
      <c r="H969" s="64"/>
      <c r="I969" s="65"/>
      <c r="J969" s="65"/>
      <c r="K969" s="63"/>
      <c r="L969" s="64"/>
      <c r="M969" s="63"/>
      <c r="N969" s="64"/>
    </row>
    <row r="970" spans="1:14" x14ac:dyDescent="0.2">
      <c r="A970" s="58"/>
      <c r="B970" s="61"/>
      <c r="E970" s="63"/>
      <c r="F970" s="64"/>
      <c r="G970" s="63"/>
      <c r="H970" s="64"/>
      <c r="I970" s="65"/>
      <c r="J970" s="65"/>
      <c r="K970" s="63"/>
      <c r="L970" s="64"/>
      <c r="M970" s="63"/>
      <c r="N970" s="64"/>
    </row>
    <row r="971" spans="1:14" x14ac:dyDescent="0.2">
      <c r="A971" s="58"/>
      <c r="B971" s="61"/>
      <c r="E971" s="63"/>
      <c r="F971" s="64"/>
      <c r="G971" s="63"/>
      <c r="H971" s="64"/>
      <c r="I971" s="65"/>
      <c r="J971" s="65"/>
      <c r="K971" s="63"/>
      <c r="L971" s="64"/>
      <c r="M971" s="63"/>
      <c r="N971" s="64"/>
    </row>
    <row r="972" spans="1:14" x14ac:dyDescent="0.2">
      <c r="A972" s="58"/>
      <c r="B972" s="61"/>
      <c r="E972" s="63"/>
      <c r="F972" s="64"/>
      <c r="G972" s="63"/>
      <c r="H972" s="64"/>
      <c r="I972" s="65"/>
      <c r="J972" s="65"/>
      <c r="K972" s="63"/>
      <c r="L972" s="64"/>
      <c r="M972" s="63"/>
      <c r="N972" s="64"/>
    </row>
    <row r="973" spans="1:14" x14ac:dyDescent="0.2">
      <c r="A973" s="58"/>
      <c r="B973" s="61"/>
      <c r="E973" s="63"/>
      <c r="F973" s="64"/>
      <c r="G973" s="63"/>
      <c r="H973" s="64"/>
      <c r="I973" s="65"/>
      <c r="J973" s="65"/>
      <c r="K973" s="63"/>
      <c r="L973" s="64"/>
      <c r="M973" s="63"/>
      <c r="N973" s="64"/>
    </row>
    <row r="974" spans="1:14" x14ac:dyDescent="0.2">
      <c r="A974" s="58"/>
      <c r="B974" s="61"/>
      <c r="E974" s="63"/>
      <c r="F974" s="64"/>
      <c r="G974" s="63"/>
      <c r="H974" s="64"/>
      <c r="I974" s="65"/>
      <c r="J974" s="65"/>
      <c r="K974" s="63"/>
      <c r="L974" s="64"/>
      <c r="M974" s="63"/>
      <c r="N974" s="64"/>
    </row>
    <row r="975" spans="1:14" x14ac:dyDescent="0.2">
      <c r="A975" s="58"/>
      <c r="B975" s="61"/>
      <c r="E975" s="63"/>
      <c r="F975" s="64"/>
      <c r="G975" s="63"/>
      <c r="H975" s="64"/>
      <c r="I975" s="65"/>
      <c r="J975" s="65"/>
      <c r="K975" s="63"/>
      <c r="L975" s="64"/>
      <c r="M975" s="63"/>
      <c r="N975" s="64"/>
    </row>
    <row r="976" spans="1:14" x14ac:dyDescent="0.2">
      <c r="A976" s="58"/>
      <c r="B976" s="61"/>
      <c r="E976" s="63"/>
      <c r="F976" s="64"/>
      <c r="G976" s="63"/>
      <c r="H976" s="64"/>
      <c r="I976" s="65"/>
      <c r="J976" s="65"/>
      <c r="K976" s="63"/>
      <c r="L976" s="64"/>
      <c r="M976" s="63"/>
      <c r="N976" s="64"/>
    </row>
    <row r="977" spans="1:14" x14ac:dyDescent="0.2">
      <c r="A977" s="58"/>
      <c r="B977" s="61"/>
      <c r="E977" s="63"/>
      <c r="F977" s="64"/>
      <c r="G977" s="63"/>
      <c r="H977" s="64"/>
      <c r="I977" s="65"/>
      <c r="J977" s="65"/>
      <c r="K977" s="63"/>
      <c r="L977" s="64"/>
      <c r="M977" s="63"/>
      <c r="N977" s="64"/>
    </row>
    <row r="978" spans="1:14" x14ac:dyDescent="0.2">
      <c r="A978" s="58"/>
      <c r="B978" s="61"/>
      <c r="E978" s="63"/>
      <c r="F978" s="64"/>
      <c r="G978" s="63"/>
      <c r="H978" s="64"/>
      <c r="I978" s="65"/>
      <c r="J978" s="65"/>
      <c r="K978" s="63"/>
      <c r="L978" s="64"/>
      <c r="M978" s="63"/>
      <c r="N978" s="64"/>
    </row>
    <row r="979" spans="1:14" x14ac:dyDescent="0.2">
      <c r="A979" s="58"/>
      <c r="B979" s="61"/>
      <c r="E979" s="63"/>
      <c r="F979" s="64"/>
      <c r="G979" s="63"/>
      <c r="H979" s="64"/>
      <c r="I979" s="65"/>
      <c r="J979" s="65"/>
      <c r="K979" s="63"/>
      <c r="L979" s="64"/>
      <c r="M979" s="63"/>
      <c r="N979" s="64"/>
    </row>
    <row r="980" spans="1:14" x14ac:dyDescent="0.2">
      <c r="A980" s="58"/>
      <c r="B980" s="61"/>
      <c r="E980" s="63"/>
      <c r="F980" s="64"/>
      <c r="G980" s="63"/>
      <c r="H980" s="64"/>
      <c r="I980" s="65"/>
      <c r="J980" s="65"/>
      <c r="K980" s="63"/>
      <c r="L980" s="64"/>
      <c r="M980" s="63"/>
      <c r="N980" s="64"/>
    </row>
    <row r="981" spans="1:14" x14ac:dyDescent="0.2">
      <c r="A981" s="58"/>
      <c r="B981" s="61"/>
      <c r="E981" s="63"/>
      <c r="F981" s="64"/>
      <c r="G981" s="63"/>
      <c r="H981" s="64"/>
      <c r="I981" s="65"/>
      <c r="J981" s="65"/>
      <c r="K981" s="63"/>
      <c r="L981" s="64"/>
      <c r="M981" s="63"/>
      <c r="N981" s="64"/>
    </row>
    <row r="982" spans="1:14" x14ac:dyDescent="0.2">
      <c r="A982" s="58"/>
      <c r="B982" s="61"/>
      <c r="E982" s="63"/>
      <c r="F982" s="64"/>
      <c r="G982" s="63"/>
      <c r="H982" s="64"/>
      <c r="I982" s="65"/>
      <c r="J982" s="65"/>
      <c r="K982" s="63"/>
      <c r="L982" s="64"/>
      <c r="M982" s="63"/>
      <c r="N982" s="64"/>
    </row>
    <row r="983" spans="1:14" x14ac:dyDescent="0.2">
      <c r="A983" s="58"/>
      <c r="B983" s="61"/>
      <c r="E983" s="63"/>
      <c r="F983" s="64"/>
      <c r="G983" s="63"/>
      <c r="H983" s="64"/>
      <c r="I983" s="65"/>
      <c r="J983" s="65"/>
      <c r="K983" s="63"/>
      <c r="L983" s="64"/>
      <c r="M983" s="63"/>
      <c r="N983" s="64"/>
    </row>
    <row r="984" spans="1:14" x14ac:dyDescent="0.2">
      <c r="A984" s="58"/>
      <c r="B984" s="61"/>
      <c r="E984" s="63"/>
      <c r="F984" s="64"/>
      <c r="G984" s="63"/>
      <c r="H984" s="64"/>
      <c r="I984" s="65"/>
      <c r="J984" s="65"/>
      <c r="K984" s="63"/>
      <c r="L984" s="64"/>
      <c r="M984" s="63"/>
      <c r="N984" s="64"/>
    </row>
    <row r="985" spans="1:14" x14ac:dyDescent="0.2">
      <c r="A985" s="58"/>
      <c r="B985" s="61"/>
      <c r="E985" s="63"/>
      <c r="F985" s="64"/>
      <c r="G985" s="63"/>
      <c r="H985" s="64"/>
      <c r="I985" s="65"/>
      <c r="J985" s="65"/>
      <c r="K985" s="63"/>
      <c r="L985" s="64"/>
      <c r="M985" s="63"/>
      <c r="N985" s="64"/>
    </row>
    <row r="986" spans="1:14" x14ac:dyDescent="0.2">
      <c r="A986" s="58"/>
      <c r="B986" s="61"/>
      <c r="E986" s="63"/>
      <c r="F986" s="64"/>
      <c r="G986" s="63"/>
      <c r="H986" s="64"/>
      <c r="I986" s="65"/>
      <c r="J986" s="65"/>
      <c r="K986" s="63"/>
      <c r="L986" s="64"/>
      <c r="M986" s="63"/>
      <c r="N986" s="64"/>
    </row>
    <row r="987" spans="1:14" x14ac:dyDescent="0.2">
      <c r="A987" s="58"/>
      <c r="B987" s="61"/>
      <c r="E987" s="63"/>
      <c r="F987" s="64"/>
      <c r="G987" s="63"/>
      <c r="H987" s="64"/>
      <c r="I987" s="65"/>
      <c r="J987" s="65"/>
      <c r="K987" s="63"/>
      <c r="L987" s="64"/>
      <c r="M987" s="63"/>
      <c r="N987" s="64"/>
    </row>
    <row r="988" spans="1:14" x14ac:dyDescent="0.2">
      <c r="A988" s="58"/>
      <c r="B988" s="61"/>
      <c r="E988" s="63"/>
      <c r="F988" s="64"/>
      <c r="G988" s="63"/>
      <c r="H988" s="64"/>
      <c r="I988" s="65"/>
      <c r="J988" s="65"/>
      <c r="K988" s="63"/>
      <c r="L988" s="64"/>
      <c r="M988" s="63"/>
      <c r="N988" s="64"/>
    </row>
    <row r="989" spans="1:14" x14ac:dyDescent="0.2">
      <c r="A989" s="58"/>
      <c r="B989" s="61"/>
      <c r="E989" s="63"/>
      <c r="F989" s="64"/>
      <c r="G989" s="63"/>
      <c r="H989" s="64"/>
      <c r="I989" s="65"/>
      <c r="J989" s="65"/>
      <c r="K989" s="63"/>
      <c r="L989" s="64"/>
      <c r="M989" s="63"/>
      <c r="N989" s="64"/>
    </row>
    <row r="990" spans="1:14" x14ac:dyDescent="0.2">
      <c r="A990" s="58"/>
      <c r="B990" s="61"/>
      <c r="E990" s="63"/>
      <c r="F990" s="64"/>
      <c r="G990" s="63"/>
      <c r="H990" s="64"/>
      <c r="I990" s="65"/>
      <c r="J990" s="65"/>
      <c r="K990" s="63"/>
      <c r="L990" s="64"/>
      <c r="M990" s="63"/>
      <c r="N990" s="64"/>
    </row>
    <row r="991" spans="1:14" x14ac:dyDescent="0.2">
      <c r="A991" s="58"/>
      <c r="B991" s="61"/>
      <c r="E991" s="63"/>
      <c r="F991" s="64"/>
      <c r="G991" s="63"/>
      <c r="H991" s="64"/>
      <c r="I991" s="65"/>
      <c r="J991" s="65"/>
      <c r="K991" s="63"/>
      <c r="L991" s="64"/>
      <c r="M991" s="63"/>
      <c r="N991" s="64"/>
    </row>
    <row r="992" spans="1:14" x14ac:dyDescent="0.2">
      <c r="A992" s="58"/>
      <c r="B992" s="61"/>
      <c r="E992" s="63"/>
      <c r="F992" s="64"/>
      <c r="G992" s="63"/>
      <c r="H992" s="64"/>
      <c r="I992" s="65"/>
      <c r="J992" s="65"/>
      <c r="K992" s="63"/>
      <c r="L992" s="64"/>
      <c r="M992" s="63"/>
      <c r="N992" s="64"/>
    </row>
    <row r="993" spans="1:14" x14ac:dyDescent="0.2">
      <c r="A993" s="58"/>
      <c r="B993" s="61"/>
      <c r="E993" s="63"/>
      <c r="F993" s="64"/>
      <c r="G993" s="63"/>
      <c r="H993" s="64"/>
      <c r="I993" s="65"/>
      <c r="J993" s="65"/>
      <c r="K993" s="63"/>
      <c r="L993" s="64"/>
      <c r="M993" s="63"/>
      <c r="N993" s="64"/>
    </row>
    <row r="994" spans="1:14" x14ac:dyDescent="0.2">
      <c r="A994" s="58"/>
      <c r="B994" s="61"/>
      <c r="E994" s="63"/>
      <c r="F994" s="64"/>
      <c r="G994" s="63"/>
      <c r="H994" s="64"/>
      <c r="I994" s="65"/>
      <c r="J994" s="65"/>
      <c r="K994" s="63"/>
      <c r="L994" s="64"/>
      <c r="M994" s="63"/>
      <c r="N994" s="64"/>
    </row>
    <row r="995" spans="1:14" x14ac:dyDescent="0.2">
      <c r="A995" s="58"/>
      <c r="B995" s="61"/>
      <c r="E995" s="63"/>
      <c r="F995" s="64"/>
      <c r="G995" s="63"/>
      <c r="H995" s="64"/>
      <c r="I995" s="65"/>
      <c r="J995" s="65"/>
      <c r="K995" s="63"/>
      <c r="L995" s="64"/>
      <c r="M995" s="63"/>
      <c r="N995" s="64"/>
    </row>
    <row r="996" spans="1:14" x14ac:dyDescent="0.2">
      <c r="A996" s="58"/>
      <c r="B996" s="61"/>
      <c r="E996" s="63"/>
      <c r="F996" s="64"/>
      <c r="G996" s="63"/>
      <c r="H996" s="64"/>
      <c r="I996" s="65"/>
      <c r="J996" s="65"/>
      <c r="K996" s="63"/>
      <c r="L996" s="64"/>
      <c r="M996" s="63"/>
      <c r="N996" s="64"/>
    </row>
    <row r="997" spans="1:14" x14ac:dyDescent="0.2">
      <c r="A997" s="58"/>
      <c r="B997" s="61"/>
      <c r="E997" s="63"/>
      <c r="F997" s="64"/>
      <c r="G997" s="63"/>
      <c r="H997" s="64"/>
      <c r="I997" s="65"/>
      <c r="J997" s="65"/>
      <c r="K997" s="63"/>
      <c r="L997" s="64"/>
      <c r="M997" s="63"/>
      <c r="N997" s="64"/>
    </row>
    <row r="998" spans="1:14" x14ac:dyDescent="0.2">
      <c r="A998" s="58"/>
      <c r="B998" s="61"/>
      <c r="E998" s="63"/>
      <c r="F998" s="64"/>
      <c r="G998" s="63"/>
      <c r="H998" s="64"/>
      <c r="I998" s="65"/>
      <c r="J998" s="65"/>
      <c r="K998" s="63"/>
      <c r="L998" s="64"/>
      <c r="M998" s="63"/>
      <c r="N998" s="64"/>
    </row>
    <row r="999" spans="1:14" x14ac:dyDescent="0.2">
      <c r="A999" s="58"/>
      <c r="B999" s="61"/>
      <c r="E999" s="63"/>
      <c r="F999" s="64"/>
      <c r="G999" s="63"/>
      <c r="H999" s="64"/>
      <c r="I999" s="65"/>
      <c r="J999" s="65"/>
      <c r="K999" s="63"/>
      <c r="L999" s="64"/>
      <c r="M999" s="63"/>
      <c r="N999" s="64"/>
    </row>
    <row r="1000" spans="1:14" x14ac:dyDescent="0.2">
      <c r="A1000" s="58"/>
      <c r="B1000" s="61"/>
      <c r="E1000" s="63"/>
      <c r="F1000" s="64"/>
      <c r="G1000" s="63"/>
      <c r="H1000" s="64"/>
      <c r="I1000" s="65"/>
      <c r="J1000" s="65"/>
      <c r="K1000" s="63"/>
      <c r="L1000" s="64"/>
      <c r="M1000" s="63"/>
      <c r="N1000" s="64"/>
    </row>
    <row r="1001" spans="1:14" x14ac:dyDescent="0.2">
      <c r="A1001" s="58"/>
      <c r="B1001" s="61"/>
      <c r="E1001" s="63"/>
      <c r="F1001" s="64"/>
      <c r="G1001" s="63"/>
      <c r="H1001" s="64"/>
      <c r="I1001" s="65"/>
      <c r="J1001" s="65"/>
      <c r="K1001" s="63"/>
      <c r="L1001" s="64"/>
      <c r="M1001" s="63"/>
      <c r="N1001" s="64"/>
    </row>
    <row r="1002" spans="1:14" x14ac:dyDescent="0.2">
      <c r="A1002" s="58"/>
      <c r="B1002" s="61"/>
      <c r="E1002" s="63"/>
      <c r="F1002" s="64"/>
      <c r="G1002" s="63"/>
      <c r="H1002" s="64"/>
      <c r="I1002" s="65"/>
      <c r="J1002" s="65"/>
      <c r="K1002" s="63"/>
      <c r="L1002" s="64"/>
      <c r="M1002" s="63"/>
      <c r="N1002" s="64"/>
    </row>
    <row r="1003" spans="1:14" x14ac:dyDescent="0.2">
      <c r="A1003" s="58"/>
      <c r="B1003" s="61"/>
      <c r="E1003" s="63"/>
      <c r="F1003" s="64"/>
      <c r="G1003" s="63"/>
      <c r="H1003" s="64"/>
      <c r="I1003" s="65"/>
      <c r="J1003" s="65"/>
      <c r="K1003" s="63"/>
      <c r="L1003" s="64"/>
      <c r="M1003" s="63"/>
      <c r="N1003" s="64"/>
    </row>
    <row r="1004" spans="1:14" x14ac:dyDescent="0.2">
      <c r="A1004" s="58"/>
      <c r="B1004" s="61"/>
      <c r="E1004" s="63"/>
      <c r="F1004" s="64"/>
      <c r="G1004" s="63"/>
      <c r="H1004" s="64"/>
      <c r="I1004" s="65"/>
      <c r="J1004" s="65"/>
      <c r="K1004" s="63"/>
      <c r="L1004" s="64"/>
      <c r="M1004" s="63"/>
      <c r="N1004" s="64"/>
    </row>
    <row r="1005" spans="1:14" x14ac:dyDescent="0.2">
      <c r="A1005" s="58"/>
      <c r="B1005" s="61"/>
      <c r="E1005" s="63"/>
      <c r="F1005" s="64"/>
      <c r="G1005" s="63"/>
      <c r="H1005" s="64"/>
      <c r="I1005" s="65"/>
      <c r="J1005" s="65"/>
      <c r="K1005" s="63"/>
      <c r="L1005" s="64"/>
      <c r="M1005" s="63"/>
      <c r="N1005" s="64"/>
    </row>
    <row r="1006" spans="1:14" x14ac:dyDescent="0.2">
      <c r="A1006" s="58"/>
      <c r="B1006" s="61"/>
      <c r="E1006" s="63"/>
      <c r="F1006" s="64"/>
      <c r="G1006" s="63"/>
      <c r="H1006" s="64"/>
      <c r="I1006" s="65"/>
      <c r="J1006" s="65"/>
      <c r="K1006" s="63"/>
      <c r="L1006" s="64"/>
      <c r="M1006" s="63"/>
      <c r="N1006" s="64"/>
    </row>
    <row r="1007" spans="1:14" x14ac:dyDescent="0.2">
      <c r="A1007" s="58"/>
      <c r="B1007" s="61"/>
      <c r="E1007" s="63"/>
      <c r="F1007" s="64"/>
      <c r="G1007" s="63"/>
      <c r="H1007" s="64"/>
      <c r="I1007" s="65"/>
      <c r="J1007" s="65"/>
      <c r="K1007" s="63"/>
      <c r="L1007" s="64"/>
      <c r="M1007" s="63"/>
      <c r="N1007" s="64"/>
    </row>
    <row r="1008" spans="1:14" x14ac:dyDescent="0.2">
      <c r="A1008" s="58"/>
      <c r="B1008" s="61"/>
      <c r="E1008" s="63"/>
      <c r="F1008" s="64"/>
      <c r="G1008" s="63"/>
      <c r="H1008" s="64"/>
      <c r="I1008" s="65"/>
      <c r="J1008" s="65"/>
      <c r="K1008" s="63"/>
      <c r="L1008" s="64"/>
      <c r="M1008" s="63"/>
      <c r="N1008" s="64"/>
    </row>
    <row r="1009" spans="1:14" x14ac:dyDescent="0.2">
      <c r="A1009" s="58"/>
      <c r="B1009" s="61"/>
      <c r="E1009" s="63"/>
      <c r="F1009" s="64"/>
      <c r="G1009" s="63"/>
      <c r="H1009" s="64"/>
      <c r="I1009" s="65"/>
      <c r="J1009" s="65"/>
      <c r="K1009" s="63"/>
      <c r="L1009" s="64"/>
      <c r="M1009" s="63"/>
      <c r="N1009" s="64"/>
    </row>
    <row r="1010" spans="1:14" x14ac:dyDescent="0.2">
      <c r="A1010" s="58"/>
      <c r="B1010" s="61"/>
      <c r="E1010" s="63"/>
      <c r="F1010" s="64"/>
      <c r="G1010" s="63"/>
      <c r="H1010" s="64"/>
      <c r="I1010" s="65"/>
      <c r="J1010" s="65"/>
      <c r="K1010" s="63"/>
      <c r="L1010" s="64"/>
      <c r="M1010" s="63"/>
      <c r="N1010" s="64"/>
    </row>
    <row r="1011" spans="1:14" x14ac:dyDescent="0.2">
      <c r="A1011" s="58"/>
      <c r="B1011" s="61"/>
      <c r="E1011" s="63"/>
      <c r="F1011" s="64"/>
      <c r="G1011" s="63"/>
      <c r="H1011" s="64"/>
      <c r="I1011" s="65"/>
      <c r="J1011" s="65"/>
      <c r="K1011" s="63"/>
      <c r="L1011" s="64"/>
      <c r="M1011" s="63"/>
      <c r="N1011" s="64"/>
    </row>
    <row r="1012" spans="1:14" x14ac:dyDescent="0.2">
      <c r="A1012" s="58"/>
      <c r="B1012" s="61"/>
      <c r="E1012" s="63"/>
      <c r="F1012" s="64"/>
      <c r="G1012" s="63"/>
      <c r="H1012" s="64"/>
      <c r="I1012" s="65"/>
      <c r="J1012" s="65"/>
      <c r="K1012" s="63"/>
      <c r="L1012" s="64"/>
      <c r="M1012" s="63"/>
      <c r="N1012" s="64"/>
    </row>
    <row r="1013" spans="1:14" x14ac:dyDescent="0.2">
      <c r="A1013" s="58"/>
      <c r="B1013" s="61"/>
      <c r="E1013" s="63"/>
      <c r="F1013" s="64"/>
      <c r="G1013" s="63"/>
      <c r="H1013" s="64"/>
      <c r="I1013" s="65"/>
      <c r="J1013" s="65"/>
      <c r="K1013" s="63"/>
      <c r="L1013" s="64"/>
      <c r="M1013" s="63"/>
      <c r="N1013" s="64"/>
    </row>
    <row r="1014" spans="1:14" x14ac:dyDescent="0.2">
      <c r="A1014" s="58"/>
      <c r="B1014" s="61"/>
      <c r="E1014" s="63"/>
      <c r="F1014" s="64"/>
      <c r="G1014" s="63"/>
      <c r="H1014" s="64"/>
      <c r="I1014" s="65"/>
      <c r="J1014" s="65"/>
      <c r="K1014" s="63"/>
      <c r="L1014" s="64"/>
      <c r="M1014" s="63"/>
      <c r="N1014" s="64"/>
    </row>
    <row r="1015" spans="1:14" x14ac:dyDescent="0.2">
      <c r="A1015" s="58"/>
      <c r="B1015" s="61"/>
      <c r="E1015" s="63"/>
      <c r="F1015" s="64"/>
      <c r="G1015" s="63"/>
      <c r="H1015" s="64"/>
      <c r="I1015" s="65"/>
      <c r="J1015" s="65"/>
      <c r="K1015" s="63"/>
      <c r="L1015" s="64"/>
      <c r="M1015" s="63"/>
      <c r="N1015" s="64"/>
    </row>
    <row r="1016" spans="1:14" x14ac:dyDescent="0.2">
      <c r="A1016" s="58"/>
      <c r="B1016" s="61"/>
      <c r="E1016" s="63"/>
      <c r="F1016" s="64"/>
      <c r="G1016" s="63"/>
      <c r="H1016" s="64"/>
      <c r="I1016" s="65"/>
      <c r="J1016" s="65"/>
      <c r="K1016" s="63"/>
      <c r="L1016" s="64"/>
      <c r="M1016" s="63"/>
      <c r="N1016" s="64"/>
    </row>
    <row r="1017" spans="1:14" x14ac:dyDescent="0.2">
      <c r="A1017" s="58"/>
      <c r="B1017" s="61"/>
      <c r="E1017" s="63"/>
      <c r="F1017" s="64"/>
      <c r="G1017" s="63"/>
      <c r="H1017" s="64"/>
      <c r="I1017" s="65"/>
      <c r="J1017" s="65"/>
      <c r="K1017" s="63"/>
      <c r="L1017" s="64"/>
      <c r="M1017" s="63"/>
      <c r="N1017" s="64"/>
    </row>
    <row r="1018" spans="1:14" x14ac:dyDescent="0.2">
      <c r="A1018" s="58"/>
      <c r="B1018" s="61"/>
      <c r="E1018" s="63"/>
      <c r="F1018" s="64"/>
      <c r="G1018" s="63"/>
      <c r="H1018" s="64"/>
      <c r="I1018" s="65"/>
      <c r="J1018" s="65"/>
      <c r="K1018" s="63"/>
      <c r="L1018" s="64"/>
      <c r="M1018" s="63"/>
      <c r="N1018" s="64"/>
    </row>
    <row r="1019" spans="1:14" x14ac:dyDescent="0.2">
      <c r="A1019" s="58"/>
      <c r="B1019" s="61"/>
      <c r="E1019" s="63"/>
      <c r="F1019" s="64"/>
      <c r="G1019" s="63"/>
      <c r="H1019" s="64"/>
      <c r="I1019" s="65"/>
      <c r="J1019" s="65"/>
      <c r="K1019" s="63"/>
      <c r="L1019" s="64"/>
      <c r="M1019" s="63"/>
      <c r="N1019" s="64"/>
    </row>
    <row r="1020" spans="1:14" x14ac:dyDescent="0.2">
      <c r="A1020" s="58"/>
      <c r="B1020" s="61"/>
      <c r="E1020" s="63"/>
      <c r="F1020" s="64"/>
      <c r="G1020" s="63"/>
      <c r="H1020" s="64"/>
      <c r="I1020" s="65"/>
      <c r="J1020" s="65"/>
      <c r="K1020" s="63"/>
      <c r="L1020" s="64"/>
      <c r="M1020" s="63"/>
      <c r="N1020" s="64"/>
    </row>
    <row r="1021" spans="1:14" x14ac:dyDescent="0.2">
      <c r="A1021" s="58"/>
      <c r="B1021" s="61"/>
      <c r="E1021" s="63"/>
      <c r="F1021" s="64"/>
      <c r="G1021" s="63"/>
      <c r="H1021" s="64"/>
      <c r="I1021" s="65"/>
      <c r="J1021" s="65"/>
      <c r="K1021" s="63"/>
      <c r="L1021" s="64"/>
      <c r="M1021" s="63"/>
      <c r="N1021" s="64"/>
    </row>
    <row r="1022" spans="1:14" x14ac:dyDescent="0.2">
      <c r="A1022" s="58"/>
      <c r="B1022" s="61"/>
      <c r="E1022" s="63"/>
      <c r="F1022" s="64"/>
      <c r="G1022" s="63"/>
      <c r="H1022" s="64"/>
      <c r="I1022" s="65"/>
      <c r="J1022" s="65"/>
      <c r="K1022" s="63"/>
      <c r="L1022" s="64"/>
      <c r="M1022" s="63"/>
      <c r="N1022" s="64"/>
    </row>
    <row r="1023" spans="1:14" x14ac:dyDescent="0.2">
      <c r="A1023" s="58"/>
      <c r="B1023" s="61"/>
      <c r="E1023" s="63"/>
      <c r="F1023" s="64"/>
      <c r="G1023" s="63"/>
      <c r="H1023" s="64"/>
      <c r="I1023" s="65"/>
      <c r="J1023" s="65"/>
      <c r="K1023" s="63"/>
      <c r="L1023" s="64"/>
      <c r="M1023" s="63"/>
      <c r="N1023" s="64"/>
    </row>
    <row r="1024" spans="1:14" x14ac:dyDescent="0.2">
      <c r="A1024" s="58"/>
      <c r="B1024" s="61"/>
      <c r="E1024" s="63"/>
      <c r="F1024" s="64"/>
      <c r="G1024" s="63"/>
      <c r="H1024" s="64"/>
      <c r="I1024" s="65"/>
      <c r="J1024" s="65"/>
      <c r="K1024" s="63"/>
      <c r="L1024" s="64"/>
      <c r="M1024" s="63"/>
      <c r="N1024" s="64"/>
    </row>
    <row r="1025" spans="1:14" x14ac:dyDescent="0.2">
      <c r="A1025" s="58"/>
      <c r="B1025" s="61"/>
      <c r="E1025" s="63"/>
      <c r="F1025" s="64"/>
      <c r="G1025" s="63"/>
      <c r="H1025" s="64"/>
      <c r="I1025" s="65"/>
      <c r="J1025" s="65"/>
      <c r="K1025" s="63"/>
      <c r="L1025" s="64"/>
      <c r="M1025" s="63"/>
      <c r="N1025" s="64"/>
    </row>
    <row r="1026" spans="1:14" x14ac:dyDescent="0.2">
      <c r="A1026" s="58"/>
      <c r="B1026" s="61"/>
      <c r="E1026" s="63"/>
      <c r="F1026" s="64"/>
      <c r="G1026" s="63"/>
      <c r="H1026" s="64"/>
      <c r="I1026" s="65"/>
      <c r="J1026" s="65"/>
      <c r="K1026" s="63"/>
      <c r="L1026" s="64"/>
      <c r="M1026" s="63"/>
      <c r="N1026" s="64"/>
    </row>
    <row r="1027" spans="1:14" x14ac:dyDescent="0.2">
      <c r="A1027" s="58"/>
      <c r="B1027" s="61"/>
      <c r="E1027" s="63"/>
      <c r="F1027" s="64"/>
      <c r="G1027" s="63"/>
      <c r="H1027" s="64"/>
      <c r="I1027" s="65"/>
      <c r="J1027" s="65"/>
      <c r="K1027" s="63"/>
      <c r="L1027" s="64"/>
      <c r="M1027" s="63"/>
      <c r="N1027" s="64"/>
    </row>
    <row r="1028" spans="1:14" x14ac:dyDescent="0.2">
      <c r="A1028" s="58"/>
      <c r="B1028" s="61"/>
      <c r="E1028" s="63"/>
      <c r="F1028" s="64"/>
      <c r="G1028" s="63"/>
      <c r="H1028" s="64"/>
      <c r="I1028" s="65"/>
      <c r="J1028" s="65"/>
      <c r="K1028" s="63"/>
      <c r="L1028" s="64"/>
      <c r="M1028" s="63"/>
      <c r="N1028" s="64"/>
    </row>
    <row r="1029" spans="1:14" x14ac:dyDescent="0.2">
      <c r="A1029" s="58"/>
      <c r="B1029" s="61"/>
      <c r="E1029" s="63"/>
      <c r="F1029" s="64"/>
      <c r="G1029" s="63"/>
      <c r="H1029" s="64"/>
      <c r="I1029" s="65"/>
      <c r="J1029" s="65"/>
      <c r="K1029" s="63"/>
      <c r="L1029" s="64"/>
      <c r="M1029" s="63"/>
      <c r="N1029" s="64"/>
    </row>
    <row r="1030" spans="1:14" x14ac:dyDescent="0.2">
      <c r="A1030" s="58"/>
      <c r="B1030" s="61"/>
      <c r="E1030" s="63"/>
      <c r="F1030" s="64"/>
      <c r="G1030" s="63"/>
      <c r="H1030" s="64"/>
      <c r="I1030" s="65"/>
      <c r="J1030" s="65"/>
      <c r="K1030" s="63"/>
      <c r="L1030" s="64"/>
      <c r="M1030" s="63"/>
      <c r="N1030" s="64"/>
    </row>
    <row r="1031" spans="1:14" x14ac:dyDescent="0.2">
      <c r="A1031" s="58"/>
      <c r="B1031" s="61"/>
      <c r="E1031" s="63"/>
      <c r="F1031" s="64"/>
      <c r="G1031" s="63"/>
      <c r="H1031" s="64"/>
      <c r="I1031" s="65"/>
      <c r="J1031" s="65"/>
      <c r="K1031" s="63"/>
      <c r="L1031" s="64"/>
      <c r="M1031" s="63"/>
      <c r="N1031" s="64"/>
    </row>
    <row r="1032" spans="1:14" x14ac:dyDescent="0.2">
      <c r="A1032" s="58"/>
      <c r="B1032" s="61"/>
      <c r="E1032" s="63"/>
      <c r="F1032" s="64"/>
      <c r="G1032" s="63"/>
      <c r="H1032" s="64"/>
      <c r="I1032" s="65"/>
      <c r="J1032" s="65"/>
      <c r="K1032" s="63"/>
      <c r="L1032" s="64"/>
      <c r="M1032" s="63"/>
      <c r="N1032" s="64"/>
    </row>
    <row r="1033" spans="1:14" x14ac:dyDescent="0.2">
      <c r="A1033" s="58"/>
      <c r="B1033" s="61"/>
      <c r="E1033" s="63"/>
      <c r="F1033" s="64"/>
      <c r="G1033" s="63"/>
      <c r="H1033" s="64"/>
      <c r="I1033" s="65"/>
      <c r="J1033" s="65"/>
      <c r="K1033" s="63"/>
      <c r="L1033" s="64"/>
      <c r="M1033" s="63"/>
      <c r="N1033" s="64"/>
    </row>
    <row r="1034" spans="1:14" x14ac:dyDescent="0.2">
      <c r="A1034" s="58"/>
      <c r="B1034" s="61"/>
      <c r="E1034" s="63"/>
      <c r="F1034" s="64"/>
      <c r="G1034" s="63"/>
      <c r="H1034" s="64"/>
      <c r="I1034" s="65"/>
      <c r="J1034" s="65"/>
      <c r="K1034" s="63"/>
      <c r="L1034" s="64"/>
      <c r="M1034" s="63"/>
      <c r="N1034" s="64"/>
    </row>
    <row r="1035" spans="1:14" x14ac:dyDescent="0.2">
      <c r="A1035" s="58"/>
      <c r="B1035" s="61"/>
      <c r="E1035" s="63"/>
      <c r="F1035" s="64"/>
      <c r="G1035" s="63"/>
      <c r="H1035" s="64"/>
      <c r="I1035" s="65"/>
      <c r="J1035" s="65"/>
      <c r="K1035" s="63"/>
      <c r="L1035" s="64"/>
      <c r="M1035" s="63"/>
      <c r="N1035" s="64"/>
    </row>
    <row r="1036" spans="1:14" x14ac:dyDescent="0.2">
      <c r="A1036" s="58"/>
      <c r="B1036" s="61"/>
      <c r="E1036" s="63"/>
      <c r="F1036" s="64"/>
      <c r="G1036" s="63"/>
      <c r="H1036" s="64"/>
      <c r="I1036" s="65"/>
      <c r="J1036" s="65"/>
      <c r="K1036" s="63"/>
      <c r="L1036" s="64"/>
      <c r="M1036" s="63"/>
      <c r="N1036" s="64"/>
    </row>
    <row r="1037" spans="1:14" x14ac:dyDescent="0.2">
      <c r="A1037" s="58"/>
      <c r="B1037" s="61"/>
      <c r="E1037" s="63"/>
      <c r="F1037" s="64"/>
      <c r="G1037" s="63"/>
      <c r="H1037" s="64"/>
      <c r="I1037" s="65"/>
      <c r="J1037" s="65"/>
      <c r="K1037" s="63"/>
      <c r="L1037" s="64"/>
      <c r="M1037" s="63"/>
      <c r="N1037" s="64"/>
    </row>
    <row r="1038" spans="1:14" x14ac:dyDescent="0.2">
      <c r="A1038" s="58"/>
      <c r="B1038" s="61"/>
      <c r="E1038" s="63"/>
      <c r="F1038" s="64"/>
      <c r="G1038" s="63"/>
      <c r="H1038" s="64"/>
      <c r="I1038" s="65"/>
      <c r="J1038" s="65"/>
      <c r="K1038" s="63"/>
      <c r="L1038" s="64"/>
      <c r="M1038" s="63"/>
      <c r="N1038" s="64"/>
    </row>
    <row r="1039" spans="1:14" x14ac:dyDescent="0.2">
      <c r="A1039" s="58"/>
      <c r="B1039" s="61"/>
      <c r="E1039" s="63"/>
      <c r="F1039" s="64"/>
      <c r="G1039" s="63"/>
      <c r="H1039" s="64"/>
      <c r="I1039" s="65"/>
      <c r="J1039" s="65"/>
      <c r="K1039" s="63"/>
      <c r="L1039" s="64"/>
      <c r="M1039" s="63"/>
      <c r="N1039" s="64"/>
    </row>
    <row r="1040" spans="1:14" x14ac:dyDescent="0.2">
      <c r="A1040" s="58"/>
      <c r="B1040" s="61"/>
      <c r="E1040" s="63"/>
      <c r="F1040" s="64"/>
      <c r="G1040" s="63"/>
      <c r="H1040" s="64"/>
      <c r="I1040" s="65"/>
      <c r="J1040" s="65"/>
      <c r="K1040" s="63"/>
      <c r="L1040" s="64"/>
      <c r="M1040" s="63"/>
      <c r="N1040" s="64"/>
    </row>
    <row r="1041" spans="1:14" x14ac:dyDescent="0.2">
      <c r="A1041" s="58"/>
      <c r="B1041" s="61"/>
      <c r="E1041" s="63"/>
      <c r="F1041" s="64"/>
      <c r="G1041" s="63"/>
      <c r="H1041" s="64"/>
      <c r="I1041" s="65"/>
      <c r="J1041" s="65"/>
      <c r="K1041" s="63"/>
      <c r="L1041" s="64"/>
      <c r="M1041" s="63"/>
      <c r="N1041" s="64"/>
    </row>
    <row r="1042" spans="1:14" x14ac:dyDescent="0.2">
      <c r="A1042" s="58"/>
      <c r="B1042" s="61"/>
      <c r="E1042" s="63"/>
      <c r="F1042" s="64"/>
      <c r="G1042" s="63"/>
      <c r="H1042" s="64"/>
      <c r="I1042" s="65"/>
      <c r="J1042" s="65"/>
      <c r="K1042" s="63"/>
      <c r="L1042" s="64"/>
      <c r="M1042" s="63"/>
      <c r="N1042" s="64"/>
    </row>
    <row r="1043" spans="1:14" x14ac:dyDescent="0.2">
      <c r="A1043" s="58"/>
      <c r="B1043" s="61"/>
      <c r="E1043" s="63"/>
      <c r="F1043" s="64"/>
      <c r="G1043" s="63"/>
      <c r="H1043" s="64"/>
      <c r="I1043" s="65"/>
      <c r="J1043" s="65"/>
      <c r="K1043" s="63"/>
      <c r="L1043" s="64"/>
      <c r="M1043" s="63"/>
      <c r="N1043" s="64"/>
    </row>
    <row r="1044" spans="1:14" x14ac:dyDescent="0.2">
      <c r="A1044" s="58"/>
      <c r="B1044" s="61"/>
      <c r="E1044" s="63"/>
      <c r="F1044" s="64"/>
      <c r="G1044" s="63"/>
      <c r="H1044" s="64"/>
      <c r="I1044" s="65"/>
      <c r="J1044" s="65"/>
      <c r="K1044" s="63"/>
      <c r="L1044" s="64"/>
      <c r="M1044" s="63"/>
      <c r="N1044" s="64"/>
    </row>
    <row r="1045" spans="1:14" x14ac:dyDescent="0.2">
      <c r="A1045" s="58"/>
      <c r="B1045" s="61"/>
      <c r="E1045" s="63"/>
      <c r="F1045" s="64"/>
      <c r="G1045" s="63"/>
      <c r="H1045" s="64"/>
      <c r="I1045" s="65"/>
      <c r="J1045" s="65"/>
      <c r="K1045" s="63"/>
      <c r="L1045" s="64"/>
      <c r="M1045" s="63"/>
      <c r="N1045" s="64"/>
    </row>
    <row r="1046" spans="1:14" x14ac:dyDescent="0.2">
      <c r="A1046" s="58"/>
      <c r="B1046" s="61"/>
      <c r="E1046" s="63"/>
      <c r="F1046" s="64"/>
      <c r="G1046" s="63"/>
      <c r="H1046" s="64"/>
      <c r="I1046" s="65"/>
      <c r="J1046" s="65"/>
      <c r="K1046" s="63"/>
      <c r="L1046" s="64"/>
      <c r="M1046" s="63"/>
      <c r="N1046" s="64"/>
    </row>
    <row r="1047" spans="1:14" x14ac:dyDescent="0.2">
      <c r="A1047" s="58"/>
      <c r="B1047" s="61"/>
      <c r="E1047" s="63"/>
      <c r="F1047" s="64"/>
      <c r="G1047" s="63"/>
      <c r="H1047" s="64"/>
      <c r="I1047" s="65"/>
      <c r="J1047" s="65"/>
      <c r="K1047" s="63"/>
      <c r="L1047" s="64"/>
      <c r="M1047" s="63"/>
      <c r="N1047" s="64"/>
    </row>
    <row r="1048" spans="1:14" x14ac:dyDescent="0.2">
      <c r="A1048" s="58"/>
      <c r="B1048" s="61"/>
      <c r="E1048" s="63"/>
      <c r="F1048" s="64"/>
      <c r="G1048" s="63"/>
      <c r="H1048" s="64"/>
      <c r="I1048" s="65"/>
      <c r="J1048" s="65"/>
      <c r="K1048" s="63"/>
      <c r="L1048" s="64"/>
      <c r="M1048" s="63"/>
      <c r="N1048" s="64"/>
    </row>
    <row r="1049" spans="1:14" x14ac:dyDescent="0.2">
      <c r="A1049" s="58"/>
      <c r="B1049" s="61"/>
      <c r="E1049" s="63"/>
      <c r="F1049" s="64"/>
      <c r="G1049" s="63"/>
      <c r="H1049" s="64"/>
      <c r="I1049" s="65"/>
      <c r="J1049" s="65"/>
      <c r="K1049" s="63"/>
      <c r="L1049" s="64"/>
      <c r="M1049" s="63"/>
      <c r="N1049" s="64"/>
    </row>
    <row r="1050" spans="1:14" x14ac:dyDescent="0.2">
      <c r="A1050" s="58"/>
      <c r="B1050" s="61"/>
      <c r="E1050" s="63"/>
      <c r="F1050" s="64"/>
      <c r="G1050" s="63"/>
      <c r="H1050" s="64"/>
      <c r="I1050" s="65"/>
      <c r="J1050" s="65"/>
      <c r="K1050" s="63"/>
      <c r="L1050" s="64"/>
      <c r="M1050" s="63"/>
      <c r="N1050" s="64"/>
    </row>
    <row r="1051" spans="1:14" x14ac:dyDescent="0.2">
      <c r="A1051" s="58"/>
      <c r="B1051" s="61"/>
      <c r="E1051" s="63"/>
      <c r="F1051" s="64"/>
      <c r="G1051" s="63"/>
      <c r="H1051" s="64"/>
      <c r="I1051" s="65"/>
      <c r="J1051" s="65"/>
      <c r="K1051" s="63"/>
      <c r="L1051" s="64"/>
      <c r="M1051" s="63"/>
      <c r="N1051" s="64"/>
    </row>
    <row r="1052" spans="1:14" x14ac:dyDescent="0.2">
      <c r="A1052" s="58"/>
      <c r="B1052" s="61"/>
      <c r="E1052" s="63"/>
      <c r="F1052" s="64"/>
      <c r="G1052" s="63"/>
      <c r="H1052" s="64"/>
      <c r="I1052" s="65"/>
      <c r="J1052" s="65"/>
      <c r="K1052" s="63"/>
      <c r="L1052" s="64"/>
      <c r="M1052" s="63"/>
      <c r="N1052" s="64"/>
    </row>
    <row r="1053" spans="1:14" x14ac:dyDescent="0.2">
      <c r="A1053" s="58"/>
      <c r="B1053" s="61"/>
      <c r="E1053" s="63"/>
      <c r="F1053" s="64"/>
      <c r="G1053" s="63"/>
      <c r="H1053" s="64"/>
      <c r="I1053" s="65"/>
      <c r="J1053" s="65"/>
      <c r="K1053" s="63"/>
      <c r="L1053" s="64"/>
      <c r="M1053" s="63"/>
      <c r="N1053" s="64"/>
    </row>
    <row r="1054" spans="1:14" x14ac:dyDescent="0.2">
      <c r="A1054" s="58"/>
      <c r="B1054" s="61"/>
      <c r="E1054" s="63"/>
      <c r="F1054" s="64"/>
      <c r="G1054" s="63"/>
      <c r="H1054" s="64"/>
      <c r="I1054" s="65"/>
      <c r="J1054" s="65"/>
      <c r="K1054" s="63"/>
      <c r="L1054" s="64"/>
      <c r="M1054" s="63"/>
      <c r="N1054" s="64"/>
    </row>
    <row r="1055" spans="1:14" x14ac:dyDescent="0.2">
      <c r="A1055" s="58"/>
      <c r="B1055" s="61"/>
      <c r="E1055" s="63"/>
      <c r="F1055" s="64"/>
      <c r="G1055" s="63"/>
      <c r="H1055" s="64"/>
      <c r="I1055" s="65"/>
      <c r="J1055" s="65"/>
      <c r="K1055" s="63"/>
      <c r="L1055" s="64"/>
      <c r="M1055" s="63"/>
      <c r="N1055" s="64"/>
    </row>
    <row r="1056" spans="1:14" x14ac:dyDescent="0.2">
      <c r="A1056" s="58"/>
      <c r="B1056" s="61"/>
      <c r="E1056" s="63"/>
      <c r="F1056" s="64"/>
      <c r="G1056" s="63"/>
      <c r="H1056" s="64"/>
      <c r="I1056" s="65"/>
      <c r="J1056" s="65"/>
      <c r="K1056" s="63"/>
      <c r="L1056" s="64"/>
      <c r="M1056" s="63"/>
      <c r="N1056" s="64"/>
    </row>
    <row r="1057" spans="1:14" x14ac:dyDescent="0.2">
      <c r="A1057" s="58"/>
      <c r="B1057" s="61"/>
      <c r="E1057" s="63"/>
      <c r="F1057" s="64"/>
      <c r="G1057" s="63"/>
      <c r="H1057" s="64"/>
      <c r="I1057" s="65"/>
      <c r="J1057" s="65"/>
      <c r="K1057" s="63"/>
      <c r="L1057" s="64"/>
      <c r="M1057" s="63"/>
      <c r="N1057" s="64"/>
    </row>
    <row r="1058" spans="1:14" x14ac:dyDescent="0.2">
      <c r="A1058" s="58"/>
      <c r="B1058" s="61"/>
      <c r="E1058" s="63"/>
      <c r="F1058" s="64"/>
      <c r="G1058" s="63"/>
      <c r="H1058" s="64"/>
      <c r="I1058" s="65"/>
      <c r="J1058" s="65"/>
      <c r="K1058" s="63"/>
      <c r="L1058" s="64"/>
      <c r="M1058" s="63"/>
      <c r="N1058" s="64"/>
    </row>
    <row r="1059" spans="1:14" x14ac:dyDescent="0.2">
      <c r="A1059" s="58"/>
      <c r="B1059" s="61"/>
      <c r="E1059" s="63"/>
      <c r="F1059" s="64"/>
      <c r="G1059" s="63"/>
      <c r="H1059" s="64"/>
      <c r="I1059" s="65"/>
      <c r="J1059" s="65"/>
      <c r="K1059" s="63"/>
      <c r="L1059" s="64"/>
      <c r="M1059" s="63"/>
      <c r="N1059" s="64"/>
    </row>
    <row r="1060" spans="1:14" x14ac:dyDescent="0.2">
      <c r="A1060" s="58"/>
      <c r="B1060" s="61"/>
      <c r="E1060" s="63"/>
      <c r="F1060" s="64"/>
      <c r="G1060" s="63"/>
      <c r="H1060" s="64"/>
      <c r="I1060" s="65"/>
      <c r="J1060" s="65"/>
      <c r="K1060" s="63"/>
      <c r="L1060" s="64"/>
      <c r="M1060" s="63"/>
      <c r="N1060" s="64"/>
    </row>
    <row r="1061" spans="1:14" x14ac:dyDescent="0.2">
      <c r="A1061" s="58"/>
      <c r="B1061" s="61"/>
      <c r="E1061" s="63"/>
      <c r="F1061" s="64"/>
      <c r="G1061" s="63"/>
      <c r="H1061" s="64"/>
      <c r="I1061" s="65"/>
      <c r="J1061" s="65"/>
      <c r="K1061" s="63"/>
      <c r="L1061" s="64"/>
      <c r="M1061" s="63"/>
      <c r="N1061" s="64"/>
    </row>
    <row r="1062" spans="1:14" x14ac:dyDescent="0.2">
      <c r="A1062" s="58"/>
      <c r="B1062" s="61"/>
      <c r="E1062" s="63"/>
      <c r="F1062" s="64"/>
      <c r="G1062" s="63"/>
      <c r="H1062" s="64"/>
      <c r="I1062" s="65"/>
      <c r="J1062" s="65"/>
      <c r="K1062" s="63"/>
      <c r="L1062" s="64"/>
      <c r="M1062" s="63"/>
      <c r="N1062" s="64"/>
    </row>
    <row r="1063" spans="1:14" x14ac:dyDescent="0.2">
      <c r="A1063" s="58"/>
      <c r="B1063" s="61"/>
      <c r="E1063" s="63"/>
      <c r="F1063" s="64"/>
      <c r="G1063" s="63"/>
      <c r="H1063" s="64"/>
      <c r="I1063" s="65"/>
      <c r="J1063" s="65"/>
      <c r="K1063" s="63"/>
      <c r="L1063" s="64"/>
      <c r="M1063" s="63"/>
      <c r="N1063" s="64"/>
    </row>
    <row r="1064" spans="1:14" x14ac:dyDescent="0.2">
      <c r="A1064" s="58"/>
      <c r="B1064" s="61"/>
      <c r="E1064" s="63"/>
      <c r="F1064" s="64"/>
      <c r="G1064" s="63"/>
      <c r="H1064" s="64"/>
      <c r="I1064" s="65"/>
      <c r="J1064" s="65"/>
      <c r="K1064" s="63"/>
      <c r="L1064" s="64"/>
      <c r="M1064" s="63"/>
      <c r="N1064" s="64"/>
    </row>
    <row r="1065" spans="1:14" x14ac:dyDescent="0.2">
      <c r="A1065" s="58"/>
      <c r="B1065" s="61"/>
      <c r="E1065" s="63"/>
      <c r="F1065" s="64"/>
      <c r="G1065" s="63"/>
      <c r="H1065" s="64"/>
      <c r="I1065" s="65"/>
      <c r="J1065" s="65"/>
      <c r="K1065" s="63"/>
      <c r="L1065" s="64"/>
      <c r="M1065" s="63"/>
      <c r="N1065" s="64"/>
    </row>
    <row r="1066" spans="1:14" x14ac:dyDescent="0.2">
      <c r="A1066" s="58"/>
      <c r="B1066" s="61"/>
      <c r="E1066" s="63"/>
      <c r="F1066" s="64"/>
      <c r="G1066" s="63"/>
      <c r="H1066" s="64"/>
      <c r="I1066" s="65"/>
      <c r="J1066" s="65"/>
      <c r="K1066" s="63"/>
      <c r="L1066" s="64"/>
      <c r="M1066" s="63"/>
      <c r="N1066" s="64"/>
    </row>
    <row r="1067" spans="1:14" x14ac:dyDescent="0.2">
      <c r="A1067" s="58"/>
      <c r="B1067" s="61"/>
      <c r="E1067" s="63"/>
      <c r="F1067" s="64"/>
      <c r="G1067" s="63"/>
      <c r="H1067" s="64"/>
      <c r="I1067" s="65"/>
      <c r="J1067" s="65"/>
      <c r="K1067" s="63"/>
      <c r="L1067" s="64"/>
      <c r="M1067" s="63"/>
      <c r="N1067" s="64"/>
    </row>
    <row r="1068" spans="1:14" x14ac:dyDescent="0.2">
      <c r="A1068" s="58"/>
      <c r="B1068" s="61"/>
      <c r="E1068" s="63"/>
      <c r="F1068" s="64"/>
      <c r="G1068" s="63"/>
      <c r="H1068" s="64"/>
      <c r="I1068" s="65"/>
      <c r="J1068" s="65"/>
      <c r="K1068" s="63"/>
      <c r="L1068" s="64"/>
      <c r="M1068" s="63"/>
      <c r="N1068" s="64"/>
    </row>
    <row r="1069" spans="1:14" x14ac:dyDescent="0.2">
      <c r="A1069" s="58"/>
      <c r="B1069" s="61"/>
      <c r="E1069" s="63"/>
      <c r="F1069" s="64"/>
      <c r="G1069" s="63"/>
      <c r="H1069" s="64"/>
      <c r="I1069" s="65"/>
      <c r="J1069" s="65"/>
      <c r="K1069" s="63"/>
      <c r="L1069" s="64"/>
      <c r="M1069" s="63"/>
      <c r="N1069" s="64"/>
    </row>
    <row r="1070" spans="1:14" x14ac:dyDescent="0.2">
      <c r="A1070" s="58"/>
      <c r="B1070" s="61"/>
      <c r="E1070" s="63"/>
      <c r="F1070" s="64"/>
      <c r="G1070" s="63"/>
      <c r="H1070" s="64"/>
      <c r="I1070" s="65"/>
      <c r="J1070" s="65"/>
      <c r="K1070" s="63"/>
      <c r="L1070" s="64"/>
      <c r="M1070" s="63"/>
      <c r="N1070" s="64"/>
    </row>
    <row r="1071" spans="1:14" x14ac:dyDescent="0.2">
      <c r="A1071" s="58"/>
      <c r="B1071" s="61"/>
      <c r="E1071" s="63"/>
      <c r="F1071" s="64"/>
      <c r="G1071" s="63"/>
      <c r="H1071" s="64"/>
      <c r="I1071" s="65"/>
      <c r="J1071" s="65"/>
      <c r="K1071" s="63"/>
      <c r="L1071" s="64"/>
      <c r="M1071" s="63"/>
      <c r="N1071" s="64"/>
    </row>
    <row r="1072" spans="1:14" x14ac:dyDescent="0.2">
      <c r="A1072" s="58"/>
      <c r="B1072" s="61"/>
      <c r="E1072" s="63"/>
      <c r="F1072" s="64"/>
      <c r="G1072" s="63"/>
      <c r="H1072" s="64"/>
      <c r="I1072" s="65"/>
      <c r="J1072" s="65"/>
      <c r="K1072" s="63"/>
      <c r="L1072" s="64"/>
      <c r="M1072" s="63"/>
      <c r="N1072" s="64"/>
    </row>
    <row r="1073" spans="1:14" x14ac:dyDescent="0.2">
      <c r="A1073" s="58"/>
      <c r="B1073" s="61"/>
      <c r="E1073" s="63"/>
      <c r="F1073" s="64"/>
      <c r="G1073" s="63"/>
      <c r="H1073" s="64"/>
      <c r="I1073" s="65"/>
      <c r="J1073" s="65"/>
      <c r="K1073" s="63"/>
      <c r="L1073" s="64"/>
      <c r="M1073" s="63"/>
      <c r="N1073" s="64"/>
    </row>
    <row r="1074" spans="1:14" x14ac:dyDescent="0.2">
      <c r="A1074" s="58"/>
      <c r="B1074" s="61"/>
      <c r="E1074" s="63"/>
      <c r="F1074" s="64"/>
      <c r="G1074" s="63"/>
      <c r="H1074" s="64"/>
      <c r="I1074" s="65"/>
      <c r="J1074" s="65"/>
      <c r="K1074" s="63"/>
      <c r="L1074" s="64"/>
      <c r="M1074" s="63"/>
      <c r="N1074" s="64"/>
    </row>
    <row r="1075" spans="1:14" x14ac:dyDescent="0.2">
      <c r="A1075" s="58"/>
      <c r="B1075" s="61"/>
      <c r="E1075" s="63"/>
      <c r="F1075" s="64"/>
      <c r="G1075" s="63"/>
      <c r="H1075" s="64"/>
      <c r="I1075" s="65"/>
      <c r="J1075" s="65"/>
      <c r="K1075" s="63"/>
      <c r="L1075" s="64"/>
      <c r="M1075" s="63"/>
      <c r="N1075" s="64"/>
    </row>
    <row r="1076" spans="1:14" x14ac:dyDescent="0.2">
      <c r="A1076" s="58"/>
      <c r="B1076" s="61"/>
      <c r="E1076" s="63"/>
      <c r="F1076" s="64"/>
      <c r="G1076" s="63"/>
      <c r="H1076" s="64"/>
      <c r="I1076" s="65"/>
      <c r="J1076" s="65"/>
      <c r="K1076" s="63"/>
      <c r="L1076" s="64"/>
      <c r="M1076" s="63"/>
      <c r="N1076" s="64"/>
    </row>
    <row r="1077" spans="1:14" x14ac:dyDescent="0.2">
      <c r="A1077" s="58"/>
      <c r="B1077" s="61"/>
      <c r="E1077" s="63"/>
      <c r="F1077" s="64"/>
      <c r="G1077" s="63"/>
      <c r="H1077" s="64"/>
      <c r="I1077" s="65"/>
      <c r="J1077" s="65"/>
      <c r="K1077" s="63"/>
      <c r="L1077" s="64"/>
      <c r="M1077" s="63"/>
      <c r="N1077" s="64"/>
    </row>
    <row r="1078" spans="1:14" x14ac:dyDescent="0.2">
      <c r="A1078" s="58"/>
      <c r="B1078" s="61"/>
      <c r="E1078" s="63"/>
      <c r="F1078" s="64"/>
      <c r="G1078" s="63"/>
      <c r="H1078" s="64"/>
      <c r="I1078" s="65"/>
      <c r="J1078" s="65"/>
      <c r="K1078" s="63"/>
      <c r="L1078" s="64"/>
      <c r="M1078" s="63"/>
      <c r="N1078" s="64"/>
    </row>
    <row r="1079" spans="1:14" x14ac:dyDescent="0.2">
      <c r="A1079" s="58"/>
      <c r="B1079" s="61"/>
      <c r="E1079" s="63"/>
      <c r="F1079" s="64"/>
      <c r="G1079" s="63"/>
      <c r="H1079" s="64"/>
      <c r="I1079" s="65"/>
      <c r="J1079" s="65"/>
      <c r="K1079" s="63"/>
      <c r="L1079" s="64"/>
      <c r="M1079" s="63"/>
      <c r="N1079" s="64"/>
    </row>
    <row r="1080" spans="1:14" x14ac:dyDescent="0.2">
      <c r="A1080" s="58"/>
      <c r="B1080" s="61"/>
      <c r="E1080" s="63"/>
      <c r="F1080" s="64"/>
      <c r="G1080" s="63"/>
      <c r="H1080" s="64"/>
      <c r="I1080" s="65"/>
      <c r="J1080" s="65"/>
      <c r="K1080" s="63"/>
      <c r="L1080" s="64"/>
      <c r="M1080" s="63"/>
      <c r="N1080" s="64"/>
    </row>
    <row r="1081" spans="1:14" x14ac:dyDescent="0.2">
      <c r="A1081" s="58"/>
      <c r="B1081" s="61"/>
      <c r="E1081" s="63"/>
      <c r="F1081" s="64"/>
      <c r="G1081" s="63"/>
      <c r="H1081" s="64"/>
      <c r="I1081" s="65"/>
      <c r="J1081" s="65"/>
      <c r="K1081" s="63"/>
      <c r="L1081" s="64"/>
      <c r="M1081" s="63"/>
      <c r="N1081" s="64"/>
    </row>
    <row r="1082" spans="1:14" x14ac:dyDescent="0.2">
      <c r="A1082" s="58"/>
      <c r="B1082" s="61"/>
      <c r="E1082" s="63"/>
      <c r="F1082" s="64"/>
      <c r="G1082" s="63"/>
      <c r="H1082" s="64"/>
      <c r="I1082" s="65"/>
      <c r="J1082" s="65"/>
      <c r="K1082" s="63"/>
      <c r="L1082" s="64"/>
      <c r="M1082" s="63"/>
      <c r="N1082" s="64"/>
    </row>
    <row r="1083" spans="1:14" x14ac:dyDescent="0.2">
      <c r="A1083" s="58"/>
      <c r="B1083" s="61"/>
      <c r="E1083" s="63"/>
      <c r="F1083" s="64"/>
      <c r="G1083" s="63"/>
      <c r="H1083" s="64"/>
      <c r="I1083" s="65"/>
      <c r="J1083" s="65"/>
      <c r="K1083" s="63"/>
      <c r="L1083" s="64"/>
      <c r="M1083" s="63"/>
      <c r="N1083" s="64"/>
    </row>
    <row r="1084" spans="1:14" x14ac:dyDescent="0.2">
      <c r="A1084" s="58"/>
      <c r="B1084" s="61"/>
      <c r="E1084" s="63"/>
      <c r="F1084" s="64"/>
      <c r="G1084" s="63"/>
      <c r="H1084" s="64"/>
      <c r="I1084" s="65"/>
      <c r="J1084" s="65"/>
      <c r="K1084" s="63"/>
      <c r="L1084" s="64"/>
      <c r="M1084" s="63"/>
      <c r="N1084" s="64"/>
    </row>
    <row r="1085" spans="1:14" x14ac:dyDescent="0.2">
      <c r="A1085" s="58"/>
      <c r="B1085" s="61"/>
      <c r="E1085" s="63"/>
      <c r="F1085" s="64"/>
      <c r="G1085" s="63"/>
      <c r="H1085" s="64"/>
      <c r="I1085" s="65"/>
      <c r="J1085" s="65"/>
      <c r="K1085" s="63"/>
      <c r="L1085" s="64"/>
      <c r="M1085" s="63"/>
      <c r="N1085" s="64"/>
    </row>
    <row r="1086" spans="1:14" x14ac:dyDescent="0.2">
      <c r="A1086" s="58"/>
      <c r="B1086" s="61"/>
      <c r="E1086" s="63"/>
      <c r="F1086" s="64"/>
      <c r="G1086" s="63"/>
      <c r="H1086" s="64"/>
      <c r="I1086" s="65"/>
      <c r="J1086" s="65"/>
      <c r="K1086" s="63"/>
      <c r="L1086" s="64"/>
      <c r="M1086" s="63"/>
      <c r="N1086" s="64"/>
    </row>
    <row r="1087" spans="1:14" x14ac:dyDescent="0.2">
      <c r="A1087" s="58"/>
      <c r="B1087" s="61"/>
      <c r="E1087" s="63"/>
      <c r="F1087" s="64"/>
      <c r="G1087" s="63"/>
      <c r="H1087" s="64"/>
      <c r="I1087" s="65"/>
      <c r="J1087" s="65"/>
      <c r="K1087" s="63"/>
      <c r="L1087" s="64"/>
      <c r="M1087" s="63"/>
      <c r="N1087" s="64"/>
    </row>
    <row r="1088" spans="1:14" x14ac:dyDescent="0.2">
      <c r="A1088" s="58"/>
      <c r="B1088" s="61"/>
      <c r="E1088" s="63"/>
      <c r="F1088" s="64"/>
      <c r="G1088" s="63"/>
      <c r="H1088" s="64"/>
      <c r="I1088" s="65"/>
      <c r="J1088" s="65"/>
      <c r="K1088" s="63"/>
      <c r="L1088" s="64"/>
      <c r="M1088" s="63"/>
      <c r="N1088" s="64"/>
    </row>
    <row r="1089" spans="1:14" x14ac:dyDescent="0.2">
      <c r="A1089" s="58"/>
      <c r="B1089" s="61"/>
      <c r="E1089" s="63"/>
      <c r="F1089" s="64"/>
      <c r="G1089" s="63"/>
      <c r="H1089" s="64"/>
      <c r="I1089" s="65"/>
      <c r="J1089" s="65"/>
      <c r="K1089" s="63"/>
      <c r="L1089" s="64"/>
      <c r="M1089" s="63"/>
      <c r="N1089" s="64"/>
    </row>
    <row r="1090" spans="1:14" x14ac:dyDescent="0.2">
      <c r="A1090" s="58"/>
      <c r="B1090" s="61"/>
      <c r="E1090" s="63"/>
      <c r="F1090" s="64"/>
      <c r="G1090" s="63"/>
      <c r="H1090" s="64"/>
      <c r="I1090" s="65"/>
      <c r="J1090" s="65"/>
      <c r="K1090" s="63"/>
      <c r="L1090" s="64"/>
      <c r="M1090" s="63"/>
      <c r="N1090" s="64"/>
    </row>
    <row r="1091" spans="1:14" x14ac:dyDescent="0.2">
      <c r="A1091" s="58"/>
      <c r="B1091" s="61"/>
      <c r="E1091" s="63"/>
      <c r="F1091" s="64"/>
      <c r="G1091" s="63"/>
      <c r="H1091" s="64"/>
      <c r="I1091" s="65"/>
      <c r="J1091" s="65"/>
      <c r="K1091" s="63"/>
      <c r="L1091" s="64"/>
      <c r="M1091" s="63"/>
      <c r="N1091" s="64"/>
    </row>
    <row r="1092" spans="1:14" x14ac:dyDescent="0.2">
      <c r="A1092" s="58"/>
      <c r="B1092" s="61"/>
      <c r="E1092" s="63"/>
      <c r="F1092" s="64"/>
      <c r="G1092" s="63"/>
      <c r="H1092" s="64"/>
      <c r="I1092" s="65"/>
      <c r="J1092" s="65"/>
      <c r="K1092" s="63"/>
      <c r="L1092" s="64"/>
      <c r="M1092" s="63"/>
      <c r="N1092" s="64"/>
    </row>
    <row r="1093" spans="1:14" x14ac:dyDescent="0.2">
      <c r="A1093" s="58"/>
      <c r="B1093" s="61"/>
      <c r="E1093" s="63"/>
      <c r="F1093" s="64"/>
      <c r="G1093" s="63"/>
      <c r="H1093" s="64"/>
      <c r="I1093" s="65"/>
      <c r="J1093" s="65"/>
      <c r="K1093" s="63"/>
      <c r="L1093" s="64"/>
      <c r="M1093" s="63"/>
      <c r="N1093" s="64"/>
    </row>
    <row r="1094" spans="1:14" x14ac:dyDescent="0.2">
      <c r="A1094" s="58"/>
      <c r="B1094" s="61"/>
      <c r="E1094" s="63"/>
      <c r="F1094" s="64"/>
      <c r="G1094" s="63"/>
      <c r="H1094" s="64"/>
      <c r="I1094" s="65"/>
      <c r="J1094" s="65"/>
      <c r="K1094" s="63"/>
      <c r="L1094" s="64"/>
      <c r="M1094" s="63"/>
      <c r="N1094" s="64"/>
    </row>
    <row r="1095" spans="1:14" x14ac:dyDescent="0.2">
      <c r="A1095" s="58"/>
      <c r="B1095" s="61"/>
      <c r="E1095" s="63"/>
      <c r="F1095" s="64"/>
      <c r="G1095" s="63"/>
      <c r="H1095" s="64"/>
      <c r="I1095" s="65"/>
      <c r="J1095" s="65"/>
      <c r="K1095" s="63"/>
      <c r="L1095" s="64"/>
      <c r="M1095" s="63"/>
      <c r="N1095" s="64"/>
    </row>
    <row r="1096" spans="1:14" x14ac:dyDescent="0.2">
      <c r="A1096" s="58"/>
      <c r="B1096" s="61"/>
      <c r="E1096" s="63"/>
      <c r="F1096" s="64"/>
      <c r="G1096" s="63"/>
      <c r="H1096" s="64"/>
      <c r="I1096" s="65"/>
      <c r="J1096" s="65"/>
      <c r="K1096" s="63"/>
      <c r="L1096" s="64"/>
      <c r="M1096" s="63"/>
      <c r="N1096" s="64"/>
    </row>
    <row r="1097" spans="1:14" x14ac:dyDescent="0.2">
      <c r="A1097" s="58"/>
      <c r="B1097" s="61"/>
      <c r="E1097" s="63"/>
      <c r="F1097" s="64"/>
      <c r="G1097" s="63"/>
      <c r="H1097" s="64"/>
      <c r="I1097" s="65"/>
      <c r="J1097" s="65"/>
      <c r="K1097" s="63"/>
      <c r="L1097" s="64"/>
      <c r="M1097" s="63"/>
      <c r="N1097" s="64"/>
    </row>
    <row r="1098" spans="1:14" x14ac:dyDescent="0.2">
      <c r="A1098" s="58"/>
      <c r="B1098" s="61"/>
      <c r="E1098" s="63"/>
      <c r="F1098" s="64"/>
      <c r="G1098" s="63"/>
      <c r="H1098" s="64"/>
      <c r="I1098" s="65"/>
      <c r="J1098" s="65"/>
      <c r="K1098" s="63"/>
      <c r="L1098" s="64"/>
      <c r="M1098" s="63"/>
      <c r="N1098" s="64"/>
    </row>
    <row r="1099" spans="1:14" x14ac:dyDescent="0.2">
      <c r="A1099" s="58"/>
      <c r="B1099" s="61"/>
      <c r="E1099" s="63"/>
      <c r="F1099" s="64"/>
      <c r="G1099" s="63"/>
      <c r="H1099" s="64"/>
      <c r="I1099" s="65"/>
      <c r="J1099" s="65"/>
      <c r="K1099" s="63"/>
      <c r="L1099" s="64"/>
      <c r="M1099" s="63"/>
      <c r="N1099" s="64"/>
    </row>
    <row r="1100" spans="1:14" x14ac:dyDescent="0.2">
      <c r="A1100" s="58"/>
      <c r="B1100" s="61"/>
      <c r="E1100" s="63"/>
      <c r="F1100" s="64"/>
      <c r="G1100" s="63"/>
      <c r="H1100" s="64"/>
      <c r="I1100" s="65"/>
      <c r="J1100" s="65"/>
      <c r="K1100" s="63"/>
      <c r="L1100" s="64"/>
      <c r="M1100" s="63"/>
      <c r="N1100" s="64"/>
    </row>
    <row r="1101" spans="1:14" x14ac:dyDescent="0.2">
      <c r="A1101" s="58"/>
      <c r="B1101" s="61"/>
      <c r="E1101" s="63"/>
      <c r="F1101" s="64"/>
      <c r="G1101" s="63"/>
      <c r="H1101" s="64"/>
      <c r="I1101" s="65"/>
      <c r="J1101" s="65"/>
      <c r="K1101" s="63"/>
      <c r="L1101" s="64"/>
      <c r="M1101" s="63"/>
      <c r="N1101" s="64"/>
    </row>
    <row r="1102" spans="1:14" x14ac:dyDescent="0.2">
      <c r="A1102" s="58"/>
      <c r="B1102" s="61"/>
      <c r="E1102" s="63"/>
      <c r="F1102" s="64"/>
      <c r="G1102" s="63"/>
      <c r="H1102" s="64"/>
      <c r="I1102" s="65"/>
      <c r="J1102" s="65"/>
      <c r="K1102" s="63"/>
      <c r="L1102" s="64"/>
      <c r="M1102" s="63"/>
      <c r="N1102" s="64"/>
    </row>
    <row r="1103" spans="1:14" x14ac:dyDescent="0.2">
      <c r="A1103" s="58"/>
      <c r="B1103" s="61"/>
      <c r="E1103" s="63"/>
      <c r="F1103" s="64"/>
      <c r="G1103" s="63"/>
      <c r="H1103" s="64"/>
      <c r="I1103" s="65"/>
      <c r="J1103" s="65"/>
      <c r="K1103" s="63"/>
      <c r="L1103" s="64"/>
      <c r="M1103" s="63"/>
      <c r="N1103" s="64"/>
    </row>
    <row r="1104" spans="1:14" x14ac:dyDescent="0.2">
      <c r="A1104" s="58"/>
      <c r="B1104" s="61"/>
      <c r="E1104" s="63"/>
      <c r="F1104" s="64"/>
      <c r="G1104" s="63"/>
      <c r="H1104" s="64"/>
      <c r="I1104" s="65"/>
      <c r="J1104" s="65"/>
      <c r="K1104" s="63"/>
      <c r="L1104" s="64"/>
      <c r="M1104" s="63"/>
      <c r="N1104" s="64"/>
    </row>
    <row r="1105" spans="1:14" x14ac:dyDescent="0.2">
      <c r="A1105" s="58"/>
      <c r="B1105" s="61"/>
      <c r="E1105" s="63"/>
      <c r="F1105" s="64"/>
      <c r="G1105" s="63"/>
      <c r="H1105" s="64"/>
      <c r="I1105" s="65"/>
      <c r="J1105" s="65"/>
      <c r="K1105" s="63"/>
      <c r="L1105" s="64"/>
      <c r="M1105" s="63"/>
      <c r="N1105" s="64"/>
    </row>
    <row r="1106" spans="1:14" x14ac:dyDescent="0.2">
      <c r="A1106" s="58"/>
      <c r="B1106" s="61"/>
      <c r="E1106" s="63"/>
      <c r="F1106" s="64"/>
      <c r="G1106" s="63"/>
      <c r="H1106" s="64"/>
      <c r="I1106" s="65"/>
      <c r="J1106" s="65"/>
      <c r="K1106" s="63"/>
      <c r="L1106" s="64"/>
      <c r="M1106" s="63"/>
      <c r="N1106" s="64"/>
    </row>
    <row r="1107" spans="1:14" x14ac:dyDescent="0.2">
      <c r="A1107" s="58"/>
      <c r="B1107" s="61"/>
      <c r="E1107" s="63"/>
      <c r="F1107" s="64"/>
      <c r="G1107" s="63"/>
      <c r="H1107" s="64"/>
      <c r="I1107" s="65"/>
      <c r="J1107" s="65"/>
      <c r="K1107" s="63"/>
      <c r="L1107" s="64"/>
      <c r="M1107" s="63"/>
      <c r="N1107" s="64"/>
    </row>
    <row r="1108" spans="1:14" x14ac:dyDescent="0.2">
      <c r="A1108" s="58"/>
      <c r="B1108" s="61"/>
      <c r="E1108" s="63"/>
      <c r="F1108" s="64"/>
      <c r="G1108" s="63"/>
      <c r="H1108" s="64"/>
      <c r="I1108" s="65"/>
      <c r="J1108" s="65"/>
      <c r="K1108" s="63"/>
      <c r="L1108" s="64"/>
      <c r="M1108" s="63"/>
      <c r="N1108" s="64"/>
    </row>
    <row r="1109" spans="1:14" x14ac:dyDescent="0.2">
      <c r="A1109" s="58"/>
      <c r="B1109" s="61"/>
      <c r="E1109" s="63"/>
      <c r="F1109" s="64"/>
      <c r="G1109" s="63"/>
      <c r="H1109" s="64"/>
      <c r="I1109" s="65"/>
      <c r="J1109" s="65"/>
      <c r="K1109" s="63"/>
      <c r="L1109" s="64"/>
      <c r="M1109" s="63"/>
      <c r="N1109" s="64"/>
    </row>
    <row r="1110" spans="1:14" x14ac:dyDescent="0.2">
      <c r="A1110" s="58"/>
      <c r="B1110" s="61"/>
      <c r="E1110" s="63"/>
      <c r="F1110" s="64"/>
      <c r="G1110" s="63"/>
      <c r="H1110" s="64"/>
      <c r="I1110" s="65"/>
      <c r="J1110" s="65"/>
      <c r="K1110" s="63"/>
      <c r="L1110" s="64"/>
      <c r="M1110" s="63"/>
      <c r="N1110" s="64"/>
    </row>
    <row r="1111" spans="1:14" x14ac:dyDescent="0.2">
      <c r="A1111" s="58"/>
      <c r="B1111" s="61"/>
      <c r="E1111" s="63"/>
      <c r="F1111" s="64"/>
      <c r="G1111" s="63"/>
      <c r="H1111" s="64"/>
      <c r="I1111" s="65"/>
      <c r="J1111" s="65"/>
      <c r="K1111" s="63"/>
      <c r="L1111" s="64"/>
      <c r="M1111" s="63"/>
      <c r="N1111" s="64"/>
    </row>
    <row r="1112" spans="1:14" x14ac:dyDescent="0.2">
      <c r="A1112" s="58"/>
      <c r="B1112" s="61"/>
      <c r="E1112" s="63"/>
      <c r="F1112" s="64"/>
      <c r="G1112" s="63"/>
      <c r="H1112" s="64"/>
      <c r="I1112" s="65"/>
      <c r="J1112" s="65"/>
      <c r="K1112" s="63"/>
      <c r="L1112" s="64"/>
      <c r="M1112" s="63"/>
      <c r="N1112" s="64"/>
    </row>
    <row r="1113" spans="1:14" x14ac:dyDescent="0.2">
      <c r="A1113" s="58"/>
      <c r="B1113" s="61"/>
      <c r="E1113" s="63"/>
      <c r="F1113" s="64"/>
      <c r="G1113" s="63"/>
      <c r="H1113" s="64"/>
      <c r="I1113" s="65"/>
      <c r="J1113" s="65"/>
      <c r="K1113" s="63"/>
      <c r="L1113" s="64"/>
      <c r="M1113" s="63"/>
      <c r="N1113" s="64"/>
    </row>
    <row r="1114" spans="1:14" x14ac:dyDescent="0.2">
      <c r="A1114" s="58"/>
      <c r="B1114" s="61"/>
      <c r="E1114" s="63"/>
      <c r="F1114" s="64"/>
      <c r="G1114" s="63"/>
      <c r="H1114" s="64"/>
      <c r="I1114" s="65"/>
      <c r="J1114" s="65"/>
      <c r="K1114" s="63"/>
      <c r="L1114" s="64"/>
      <c r="M1114" s="63"/>
      <c r="N1114" s="64"/>
    </row>
    <row r="1115" spans="1:14" x14ac:dyDescent="0.2">
      <c r="A1115" s="58"/>
      <c r="B1115" s="61"/>
      <c r="E1115" s="63"/>
      <c r="F1115" s="64"/>
      <c r="G1115" s="63"/>
      <c r="H1115" s="64"/>
      <c r="I1115" s="65"/>
      <c r="J1115" s="65"/>
      <c r="K1115" s="63"/>
      <c r="L1115" s="64"/>
      <c r="M1115" s="63"/>
      <c r="N1115" s="64"/>
    </row>
    <row r="1116" spans="1:14" x14ac:dyDescent="0.2">
      <c r="A1116" s="58"/>
      <c r="B1116" s="61"/>
      <c r="E1116" s="63"/>
      <c r="F1116" s="64"/>
      <c r="G1116" s="63"/>
      <c r="H1116" s="64"/>
      <c r="I1116" s="65"/>
      <c r="J1116" s="65"/>
      <c r="K1116" s="63"/>
      <c r="L1116" s="64"/>
      <c r="M1116" s="63"/>
      <c r="N1116" s="64"/>
    </row>
    <row r="1117" spans="1:14" x14ac:dyDescent="0.2">
      <c r="A1117" s="58"/>
      <c r="B1117" s="61"/>
      <c r="E1117" s="63"/>
      <c r="F1117" s="64"/>
      <c r="G1117" s="63"/>
      <c r="H1117" s="64"/>
      <c r="I1117" s="65"/>
      <c r="J1117" s="65"/>
      <c r="K1117" s="63"/>
      <c r="L1117" s="64"/>
      <c r="M1117" s="63"/>
      <c r="N1117" s="64"/>
    </row>
    <row r="1118" spans="1:14" x14ac:dyDescent="0.2">
      <c r="A1118" s="58"/>
      <c r="B1118" s="61"/>
      <c r="E1118" s="63"/>
      <c r="F1118" s="64"/>
      <c r="G1118" s="63"/>
      <c r="H1118" s="64"/>
      <c r="I1118" s="65"/>
      <c r="J1118" s="65"/>
      <c r="K1118" s="63"/>
      <c r="L1118" s="64"/>
      <c r="M1118" s="63"/>
      <c r="N1118" s="64"/>
    </row>
    <row r="1119" spans="1:14" x14ac:dyDescent="0.2">
      <c r="A1119" s="58"/>
      <c r="B1119" s="61"/>
      <c r="E1119" s="63"/>
      <c r="F1119" s="64"/>
      <c r="G1119" s="63"/>
      <c r="H1119" s="64"/>
      <c r="I1119" s="65"/>
      <c r="J1119" s="65"/>
      <c r="K1119" s="63"/>
      <c r="L1119" s="64"/>
      <c r="M1119" s="63"/>
      <c r="N1119" s="64"/>
    </row>
    <row r="1120" spans="1:14" x14ac:dyDescent="0.2">
      <c r="A1120" s="58"/>
      <c r="B1120" s="61"/>
      <c r="E1120" s="63"/>
      <c r="F1120" s="64"/>
      <c r="G1120" s="63"/>
      <c r="H1120" s="64"/>
      <c r="I1120" s="65"/>
      <c r="J1120" s="65"/>
      <c r="K1120" s="63"/>
      <c r="L1120" s="64"/>
      <c r="M1120" s="63"/>
      <c r="N1120" s="64"/>
    </row>
    <row r="1121" spans="1:14" x14ac:dyDescent="0.2">
      <c r="A1121" s="58"/>
      <c r="B1121" s="61"/>
      <c r="E1121" s="63"/>
      <c r="F1121" s="64"/>
      <c r="G1121" s="63"/>
      <c r="H1121" s="64"/>
      <c r="I1121" s="65"/>
      <c r="J1121" s="65"/>
      <c r="K1121" s="63"/>
      <c r="L1121" s="64"/>
      <c r="M1121" s="63"/>
      <c r="N1121" s="64"/>
    </row>
    <row r="1122" spans="1:14" x14ac:dyDescent="0.2">
      <c r="A1122" s="58"/>
      <c r="B1122" s="61"/>
      <c r="E1122" s="63"/>
      <c r="F1122" s="64"/>
      <c r="G1122" s="63"/>
      <c r="H1122" s="64"/>
      <c r="I1122" s="65"/>
      <c r="J1122" s="65"/>
      <c r="K1122" s="63"/>
      <c r="L1122" s="64"/>
      <c r="M1122" s="63"/>
      <c r="N1122" s="64"/>
    </row>
    <row r="1123" spans="1:14" x14ac:dyDescent="0.2">
      <c r="A1123" s="58"/>
      <c r="B1123" s="61"/>
      <c r="E1123" s="63"/>
      <c r="F1123" s="64"/>
      <c r="G1123" s="63"/>
      <c r="H1123" s="64"/>
      <c r="I1123" s="65"/>
      <c r="J1123" s="65"/>
      <c r="K1123" s="63"/>
      <c r="L1123" s="64"/>
      <c r="M1123" s="63"/>
      <c r="N1123" s="64"/>
    </row>
    <row r="1124" spans="1:14" x14ac:dyDescent="0.2">
      <c r="A1124" s="58"/>
      <c r="B1124" s="61"/>
      <c r="E1124" s="63"/>
      <c r="F1124" s="64"/>
      <c r="G1124" s="63"/>
      <c r="H1124" s="64"/>
      <c r="I1124" s="65"/>
      <c r="J1124" s="65"/>
      <c r="K1124" s="63"/>
      <c r="L1124" s="64"/>
      <c r="M1124" s="63"/>
      <c r="N1124" s="64"/>
    </row>
    <row r="1125" spans="1:14" x14ac:dyDescent="0.2">
      <c r="A1125" s="58"/>
      <c r="B1125" s="61"/>
      <c r="E1125" s="63"/>
      <c r="F1125" s="64"/>
      <c r="G1125" s="63"/>
      <c r="H1125" s="64"/>
      <c r="I1125" s="65"/>
      <c r="J1125" s="65"/>
      <c r="K1125" s="63"/>
      <c r="L1125" s="64"/>
      <c r="M1125" s="63"/>
      <c r="N1125" s="64"/>
    </row>
    <row r="1126" spans="1:14" x14ac:dyDescent="0.2">
      <c r="A1126" s="58"/>
      <c r="B1126" s="61"/>
      <c r="E1126" s="63"/>
      <c r="F1126" s="64"/>
      <c r="G1126" s="63"/>
      <c r="H1126" s="64"/>
      <c r="I1126" s="65"/>
      <c r="J1126" s="65"/>
      <c r="K1126" s="63"/>
      <c r="L1126" s="64"/>
      <c r="M1126" s="63"/>
      <c r="N1126" s="64"/>
    </row>
    <row r="1127" spans="1:14" x14ac:dyDescent="0.2">
      <c r="A1127" s="58"/>
      <c r="B1127" s="61"/>
      <c r="E1127" s="63"/>
      <c r="F1127" s="64"/>
      <c r="G1127" s="63"/>
      <c r="H1127" s="64"/>
      <c r="I1127" s="65"/>
      <c r="J1127" s="65"/>
      <c r="K1127" s="63"/>
      <c r="L1127" s="64"/>
      <c r="M1127" s="63"/>
      <c r="N1127" s="64"/>
    </row>
    <row r="1128" spans="1:14" x14ac:dyDescent="0.2">
      <c r="A1128" s="58"/>
      <c r="B1128" s="61"/>
      <c r="E1128" s="63"/>
      <c r="F1128" s="64"/>
      <c r="G1128" s="63"/>
      <c r="H1128" s="64"/>
      <c r="I1128" s="65"/>
      <c r="J1128" s="65"/>
      <c r="K1128" s="63"/>
      <c r="L1128" s="64"/>
      <c r="M1128" s="63"/>
      <c r="N1128" s="64"/>
    </row>
    <row r="1129" spans="1:14" x14ac:dyDescent="0.2">
      <c r="A1129" s="58"/>
      <c r="B1129" s="61"/>
      <c r="E1129" s="63"/>
      <c r="F1129" s="64"/>
      <c r="G1129" s="63"/>
      <c r="H1129" s="64"/>
      <c r="I1129" s="65"/>
      <c r="J1129" s="65"/>
      <c r="K1129" s="63"/>
      <c r="L1129" s="64"/>
      <c r="M1129" s="63"/>
      <c r="N1129" s="64"/>
    </row>
    <row r="1130" spans="1:14" x14ac:dyDescent="0.2">
      <c r="A1130" s="58"/>
      <c r="B1130" s="61"/>
      <c r="E1130" s="63"/>
      <c r="F1130" s="64"/>
      <c r="G1130" s="63"/>
      <c r="H1130" s="64"/>
      <c r="I1130" s="65"/>
      <c r="J1130" s="65"/>
      <c r="K1130" s="63"/>
      <c r="L1130" s="64"/>
      <c r="M1130" s="63"/>
      <c r="N1130" s="64"/>
    </row>
    <row r="1131" spans="1:14" x14ac:dyDescent="0.2">
      <c r="A1131" s="58"/>
      <c r="B1131" s="61"/>
      <c r="E1131" s="63"/>
      <c r="F1131" s="64"/>
      <c r="G1131" s="63"/>
      <c r="H1131" s="64"/>
      <c r="I1131" s="65"/>
      <c r="J1131" s="65"/>
      <c r="K1131" s="63"/>
      <c r="L1131" s="64"/>
      <c r="M1131" s="63"/>
      <c r="N1131" s="64"/>
    </row>
    <row r="1132" spans="1:14" x14ac:dyDescent="0.2">
      <c r="A1132" s="58"/>
      <c r="B1132" s="61"/>
      <c r="E1132" s="63"/>
      <c r="F1132" s="64"/>
      <c r="G1132" s="63"/>
      <c r="H1132" s="64"/>
      <c r="I1132" s="65"/>
      <c r="J1132" s="65"/>
      <c r="K1132" s="63"/>
      <c r="L1132" s="64"/>
      <c r="M1132" s="63"/>
      <c r="N1132" s="64"/>
    </row>
    <row r="1133" spans="1:14" x14ac:dyDescent="0.2">
      <c r="A1133" s="58"/>
      <c r="B1133" s="61"/>
      <c r="E1133" s="63"/>
      <c r="F1133" s="64"/>
      <c r="G1133" s="63"/>
      <c r="H1133" s="64"/>
      <c r="I1133" s="65"/>
      <c r="J1133" s="65"/>
      <c r="K1133" s="63"/>
      <c r="L1133" s="64"/>
      <c r="M1133" s="63"/>
      <c r="N1133" s="64"/>
    </row>
    <row r="1134" spans="1:14" x14ac:dyDescent="0.2">
      <c r="A1134" s="58"/>
      <c r="B1134" s="61"/>
      <c r="E1134" s="63"/>
      <c r="F1134" s="64"/>
      <c r="G1134" s="63"/>
      <c r="H1134" s="64"/>
      <c r="I1134" s="65"/>
      <c r="J1134" s="65"/>
      <c r="K1134" s="63"/>
      <c r="L1134" s="64"/>
      <c r="M1134" s="63"/>
      <c r="N1134" s="64"/>
    </row>
    <row r="1135" spans="1:14" x14ac:dyDescent="0.2">
      <c r="A1135" s="58"/>
      <c r="B1135" s="61"/>
      <c r="E1135" s="63"/>
      <c r="F1135" s="64"/>
      <c r="G1135" s="63"/>
      <c r="H1135" s="64"/>
      <c r="I1135" s="65"/>
      <c r="J1135" s="65"/>
      <c r="K1135" s="63"/>
      <c r="L1135" s="64"/>
      <c r="M1135" s="63"/>
      <c r="N1135" s="64"/>
    </row>
    <row r="1136" spans="1:14" x14ac:dyDescent="0.2">
      <c r="A1136" s="58"/>
      <c r="B1136" s="61"/>
      <c r="E1136" s="63"/>
      <c r="F1136" s="64"/>
      <c r="G1136" s="63"/>
      <c r="H1136" s="64"/>
      <c r="I1136" s="65"/>
      <c r="J1136" s="65"/>
      <c r="K1136" s="63"/>
      <c r="L1136" s="64"/>
      <c r="M1136" s="63"/>
      <c r="N1136" s="64"/>
    </row>
    <row r="1137" spans="1:14" x14ac:dyDescent="0.2">
      <c r="A1137" s="58"/>
      <c r="B1137" s="61"/>
      <c r="E1137" s="63"/>
      <c r="F1137" s="64"/>
      <c r="G1137" s="63"/>
      <c r="H1137" s="64"/>
      <c r="I1137" s="65"/>
      <c r="J1137" s="65"/>
      <c r="K1137" s="63"/>
      <c r="L1137" s="64"/>
      <c r="M1137" s="63"/>
      <c r="N1137" s="64"/>
    </row>
    <row r="1138" spans="1:14" x14ac:dyDescent="0.2">
      <c r="A1138" s="58"/>
      <c r="B1138" s="61"/>
      <c r="E1138" s="63"/>
      <c r="F1138" s="64"/>
      <c r="G1138" s="63"/>
      <c r="H1138" s="64"/>
      <c r="I1138" s="65"/>
      <c r="J1138" s="65"/>
      <c r="K1138" s="63"/>
      <c r="L1138" s="64"/>
      <c r="M1138" s="63"/>
      <c r="N1138" s="64"/>
    </row>
    <row r="1139" spans="1:14" x14ac:dyDescent="0.2">
      <c r="A1139" s="58"/>
      <c r="B1139" s="61"/>
      <c r="E1139" s="63"/>
      <c r="F1139" s="64"/>
      <c r="G1139" s="63"/>
      <c r="H1139" s="64"/>
      <c r="I1139" s="65"/>
      <c r="J1139" s="65"/>
      <c r="K1139" s="63"/>
      <c r="L1139" s="64"/>
      <c r="M1139" s="63"/>
      <c r="N1139" s="64"/>
    </row>
    <row r="1140" spans="1:14" x14ac:dyDescent="0.2">
      <c r="A1140" s="58"/>
      <c r="B1140" s="61"/>
      <c r="E1140" s="63"/>
      <c r="F1140" s="64"/>
      <c r="G1140" s="63"/>
      <c r="H1140" s="64"/>
      <c r="I1140" s="65"/>
      <c r="J1140" s="65"/>
      <c r="K1140" s="63"/>
      <c r="L1140" s="64"/>
      <c r="M1140" s="63"/>
      <c r="N1140" s="64"/>
    </row>
    <row r="1141" spans="1:14" x14ac:dyDescent="0.2">
      <c r="A1141" s="58"/>
      <c r="B1141" s="61"/>
      <c r="E1141" s="63"/>
      <c r="F1141" s="64"/>
      <c r="G1141" s="63"/>
      <c r="H1141" s="64"/>
      <c r="I1141" s="65"/>
      <c r="J1141" s="65"/>
      <c r="K1141" s="63"/>
      <c r="L1141" s="64"/>
      <c r="M1141" s="63"/>
      <c r="N1141" s="64"/>
    </row>
    <row r="1142" spans="1:14" x14ac:dyDescent="0.2">
      <c r="A1142" s="58"/>
      <c r="B1142" s="61"/>
      <c r="E1142" s="63"/>
      <c r="F1142" s="64"/>
      <c r="G1142" s="63"/>
      <c r="H1142" s="64"/>
      <c r="I1142" s="65"/>
      <c r="J1142" s="65"/>
      <c r="K1142" s="63"/>
      <c r="L1142" s="64"/>
      <c r="M1142" s="63"/>
      <c r="N1142" s="64"/>
    </row>
    <row r="1143" spans="1:14" x14ac:dyDescent="0.2">
      <c r="A1143" s="58"/>
      <c r="B1143" s="61"/>
      <c r="E1143" s="63"/>
      <c r="F1143" s="64"/>
      <c r="G1143" s="63"/>
      <c r="H1143" s="64"/>
      <c r="I1143" s="65"/>
      <c r="J1143" s="65"/>
      <c r="K1143" s="63"/>
      <c r="L1143" s="64"/>
      <c r="M1143" s="63"/>
      <c r="N1143" s="64"/>
    </row>
    <row r="1144" spans="1:14" x14ac:dyDescent="0.2">
      <c r="A1144" s="58"/>
      <c r="B1144" s="61"/>
      <c r="E1144" s="63"/>
      <c r="F1144" s="64"/>
      <c r="G1144" s="63"/>
      <c r="H1144" s="64"/>
      <c r="I1144" s="65"/>
      <c r="J1144" s="65"/>
      <c r="K1144" s="63"/>
      <c r="L1144" s="64"/>
      <c r="M1144" s="63"/>
      <c r="N1144" s="64"/>
    </row>
    <row r="1145" spans="1:14" x14ac:dyDescent="0.2">
      <c r="A1145" s="58"/>
      <c r="B1145" s="61"/>
      <c r="E1145" s="63"/>
      <c r="F1145" s="64"/>
      <c r="G1145" s="63"/>
      <c r="H1145" s="64"/>
      <c r="I1145" s="65"/>
      <c r="J1145" s="65"/>
      <c r="K1145" s="63"/>
      <c r="L1145" s="64"/>
      <c r="M1145" s="63"/>
      <c r="N1145" s="64"/>
    </row>
    <row r="1146" spans="1:14" x14ac:dyDescent="0.2">
      <c r="A1146" s="58"/>
      <c r="B1146" s="61"/>
      <c r="E1146" s="63"/>
      <c r="F1146" s="64"/>
      <c r="G1146" s="63"/>
      <c r="H1146" s="64"/>
      <c r="I1146" s="65"/>
      <c r="J1146" s="65"/>
      <c r="K1146" s="63"/>
      <c r="L1146" s="64"/>
      <c r="M1146" s="63"/>
      <c r="N1146" s="64"/>
    </row>
    <row r="1147" spans="1:14" x14ac:dyDescent="0.2">
      <c r="A1147" s="58"/>
      <c r="B1147" s="61"/>
      <c r="E1147" s="63"/>
      <c r="F1147" s="64"/>
      <c r="G1147" s="63"/>
      <c r="H1147" s="64"/>
      <c r="I1147" s="65"/>
      <c r="J1147" s="65"/>
      <c r="K1147" s="63"/>
      <c r="L1147" s="64"/>
      <c r="M1147" s="63"/>
      <c r="N1147" s="64"/>
    </row>
    <row r="1148" spans="1:14" x14ac:dyDescent="0.2">
      <c r="A1148" s="58"/>
      <c r="B1148" s="61"/>
      <c r="E1148" s="63"/>
      <c r="F1148" s="64"/>
      <c r="G1148" s="63"/>
      <c r="H1148" s="64"/>
      <c r="I1148" s="65"/>
      <c r="J1148" s="65"/>
      <c r="K1148" s="63"/>
      <c r="L1148" s="64"/>
      <c r="M1148" s="63"/>
      <c r="N1148" s="64"/>
    </row>
    <row r="1149" spans="1:14" x14ac:dyDescent="0.2">
      <c r="A1149" s="58"/>
      <c r="B1149" s="61"/>
      <c r="E1149" s="63"/>
      <c r="F1149" s="64"/>
      <c r="G1149" s="63"/>
      <c r="H1149" s="64"/>
      <c r="I1149" s="65"/>
      <c r="J1149" s="65"/>
      <c r="K1149" s="63"/>
      <c r="L1149" s="64"/>
      <c r="M1149" s="63"/>
      <c r="N1149" s="64"/>
    </row>
    <row r="1150" spans="1:14" x14ac:dyDescent="0.2">
      <c r="A1150" s="58"/>
      <c r="B1150" s="61"/>
      <c r="E1150" s="63"/>
      <c r="F1150" s="64"/>
      <c r="G1150" s="63"/>
      <c r="H1150" s="64"/>
      <c r="I1150" s="65"/>
      <c r="J1150" s="65"/>
      <c r="K1150" s="63"/>
      <c r="L1150" s="64"/>
      <c r="M1150" s="63"/>
      <c r="N1150" s="64"/>
    </row>
    <row r="1151" spans="1:14" x14ac:dyDescent="0.2">
      <c r="A1151" s="58"/>
      <c r="B1151" s="61"/>
      <c r="E1151" s="63"/>
      <c r="F1151" s="64"/>
      <c r="G1151" s="63"/>
      <c r="H1151" s="64"/>
      <c r="I1151" s="65"/>
      <c r="J1151" s="65"/>
      <c r="K1151" s="63"/>
      <c r="L1151" s="64"/>
      <c r="M1151" s="63"/>
      <c r="N1151" s="64"/>
    </row>
    <row r="1152" spans="1:14" x14ac:dyDescent="0.2">
      <c r="A1152" s="58"/>
      <c r="B1152" s="61"/>
      <c r="E1152" s="63"/>
      <c r="F1152" s="64"/>
      <c r="G1152" s="63"/>
      <c r="H1152" s="64"/>
      <c r="I1152" s="65"/>
      <c r="J1152" s="65"/>
      <c r="K1152" s="63"/>
      <c r="L1152" s="64"/>
      <c r="M1152" s="63"/>
      <c r="N1152" s="64"/>
    </row>
    <row r="1153" spans="1:14" x14ac:dyDescent="0.2">
      <c r="A1153" s="58"/>
      <c r="B1153" s="61"/>
      <c r="E1153" s="63"/>
      <c r="F1153" s="64"/>
      <c r="G1153" s="63"/>
      <c r="H1153" s="64"/>
      <c r="I1153" s="65"/>
      <c r="J1153" s="65"/>
      <c r="K1153" s="63"/>
      <c r="L1153" s="64"/>
      <c r="M1153" s="63"/>
      <c r="N1153" s="64"/>
    </row>
    <row r="1154" spans="1:14" x14ac:dyDescent="0.2">
      <c r="A1154" s="58"/>
      <c r="B1154" s="61"/>
      <c r="E1154" s="63"/>
      <c r="F1154" s="64"/>
      <c r="G1154" s="63"/>
      <c r="H1154" s="64"/>
      <c r="I1154" s="65"/>
      <c r="J1154" s="65"/>
      <c r="K1154" s="63"/>
      <c r="L1154" s="64"/>
      <c r="M1154" s="63"/>
      <c r="N1154" s="64"/>
    </row>
    <row r="1155" spans="1:14" x14ac:dyDescent="0.2">
      <c r="A1155" s="58"/>
      <c r="B1155" s="61"/>
      <c r="E1155" s="63"/>
      <c r="F1155" s="64"/>
      <c r="G1155" s="63"/>
      <c r="H1155" s="64"/>
      <c r="I1155" s="65"/>
      <c r="J1155" s="65"/>
      <c r="K1155" s="63"/>
      <c r="L1155" s="64"/>
      <c r="M1155" s="63"/>
      <c r="N1155" s="64"/>
    </row>
    <row r="1156" spans="1:14" x14ac:dyDescent="0.2">
      <c r="A1156" s="58"/>
      <c r="B1156" s="61"/>
      <c r="E1156" s="63"/>
      <c r="F1156" s="64"/>
      <c r="G1156" s="63"/>
      <c r="H1156" s="64"/>
      <c r="I1156" s="65"/>
      <c r="J1156" s="65"/>
      <c r="K1156" s="63"/>
      <c r="L1156" s="64"/>
      <c r="M1156" s="63"/>
      <c r="N1156" s="64"/>
    </row>
    <row r="1157" spans="1:14" x14ac:dyDescent="0.2">
      <c r="A1157" s="58"/>
      <c r="B1157" s="61"/>
      <c r="E1157" s="63"/>
      <c r="F1157" s="64"/>
      <c r="G1157" s="63"/>
      <c r="H1157" s="64"/>
      <c r="I1157" s="65"/>
      <c r="J1157" s="65"/>
      <c r="K1157" s="63"/>
      <c r="L1157" s="64"/>
      <c r="M1157" s="63"/>
      <c r="N1157" s="64"/>
    </row>
    <row r="1158" spans="1:14" x14ac:dyDescent="0.2">
      <c r="A1158" s="58"/>
      <c r="B1158" s="61"/>
      <c r="E1158" s="63"/>
      <c r="F1158" s="64"/>
      <c r="G1158" s="63"/>
      <c r="H1158" s="64"/>
      <c r="I1158" s="65"/>
      <c r="J1158" s="65"/>
      <c r="K1158" s="63"/>
      <c r="L1158" s="64"/>
      <c r="M1158" s="63"/>
      <c r="N1158" s="64"/>
    </row>
    <row r="1159" spans="1:14" x14ac:dyDescent="0.2">
      <c r="A1159" s="58"/>
      <c r="B1159" s="61"/>
      <c r="E1159" s="63"/>
      <c r="F1159" s="64"/>
      <c r="G1159" s="63"/>
      <c r="H1159" s="64"/>
      <c r="I1159" s="65"/>
      <c r="J1159" s="65"/>
      <c r="K1159" s="63"/>
      <c r="L1159" s="64"/>
      <c r="M1159" s="63"/>
      <c r="N1159" s="64"/>
    </row>
    <row r="1160" spans="1:14" x14ac:dyDescent="0.2">
      <c r="A1160" s="58"/>
      <c r="B1160" s="61"/>
      <c r="E1160" s="63"/>
      <c r="F1160" s="64"/>
      <c r="G1160" s="63"/>
      <c r="H1160" s="64"/>
      <c r="I1160" s="65"/>
      <c r="J1160" s="65"/>
      <c r="K1160" s="63"/>
      <c r="L1160" s="64"/>
      <c r="M1160" s="63"/>
      <c r="N1160" s="64"/>
    </row>
    <row r="1161" spans="1:14" x14ac:dyDescent="0.2">
      <c r="A1161" s="58"/>
      <c r="B1161" s="61"/>
      <c r="E1161" s="63"/>
      <c r="F1161" s="64"/>
      <c r="G1161" s="63"/>
      <c r="H1161" s="64"/>
      <c r="I1161" s="65"/>
      <c r="J1161" s="65"/>
      <c r="K1161" s="63"/>
      <c r="L1161" s="64"/>
      <c r="M1161" s="63"/>
      <c r="N1161" s="64"/>
    </row>
    <row r="1162" spans="1:14" x14ac:dyDescent="0.2">
      <c r="A1162" s="58"/>
      <c r="B1162" s="61"/>
      <c r="E1162" s="63"/>
      <c r="F1162" s="64"/>
      <c r="G1162" s="63"/>
      <c r="H1162" s="64"/>
      <c r="I1162" s="65"/>
      <c r="J1162" s="65"/>
      <c r="K1162" s="63"/>
      <c r="L1162" s="64"/>
      <c r="M1162" s="63"/>
      <c r="N1162" s="64"/>
    </row>
    <row r="1163" spans="1:14" x14ac:dyDescent="0.2">
      <c r="A1163" s="58"/>
      <c r="B1163" s="61"/>
      <c r="E1163" s="63"/>
      <c r="F1163" s="64"/>
      <c r="G1163" s="63"/>
      <c r="H1163" s="64"/>
      <c r="I1163" s="65"/>
      <c r="J1163" s="65"/>
      <c r="K1163" s="63"/>
      <c r="L1163" s="64"/>
      <c r="M1163" s="63"/>
      <c r="N1163" s="64"/>
    </row>
    <row r="1164" spans="1:14" x14ac:dyDescent="0.2">
      <c r="A1164" s="58"/>
      <c r="B1164" s="61"/>
      <c r="E1164" s="63"/>
      <c r="F1164" s="64"/>
      <c r="G1164" s="63"/>
      <c r="H1164" s="64"/>
      <c r="I1164" s="65"/>
      <c r="J1164" s="65"/>
      <c r="K1164" s="63"/>
      <c r="L1164" s="64"/>
      <c r="M1164" s="63"/>
      <c r="N1164" s="64"/>
    </row>
    <row r="1165" spans="1:14" x14ac:dyDescent="0.2">
      <c r="A1165" s="58"/>
      <c r="B1165" s="61"/>
      <c r="E1165" s="63"/>
      <c r="F1165" s="64"/>
      <c r="G1165" s="63"/>
      <c r="H1165" s="64"/>
      <c r="I1165" s="65"/>
      <c r="J1165" s="65"/>
      <c r="K1165" s="63"/>
      <c r="L1165" s="64"/>
      <c r="M1165" s="63"/>
      <c r="N1165" s="64"/>
    </row>
    <row r="1166" spans="1:14" x14ac:dyDescent="0.2">
      <c r="A1166" s="58"/>
      <c r="B1166" s="61"/>
      <c r="E1166" s="63"/>
      <c r="F1166" s="64"/>
      <c r="G1166" s="63"/>
      <c r="H1166" s="64"/>
      <c r="I1166" s="65"/>
      <c r="J1166" s="65"/>
      <c r="K1166" s="63"/>
      <c r="L1166" s="64"/>
      <c r="M1166" s="63"/>
      <c r="N1166" s="64"/>
    </row>
    <row r="1167" spans="1:14" x14ac:dyDescent="0.2">
      <c r="A1167" s="58"/>
      <c r="B1167" s="61"/>
      <c r="E1167" s="63"/>
      <c r="F1167" s="64"/>
      <c r="G1167" s="63"/>
      <c r="H1167" s="64"/>
      <c r="I1167" s="65"/>
      <c r="J1167" s="65"/>
      <c r="K1167" s="63"/>
      <c r="L1167" s="64"/>
      <c r="M1167" s="63"/>
      <c r="N1167" s="64"/>
    </row>
    <row r="1168" spans="1:14" x14ac:dyDescent="0.2">
      <c r="A1168" s="58"/>
      <c r="B1168" s="61"/>
      <c r="E1168" s="63"/>
      <c r="F1168" s="64"/>
      <c r="G1168" s="63"/>
      <c r="H1168" s="64"/>
      <c r="I1168" s="65"/>
      <c r="J1168" s="65"/>
      <c r="K1168" s="63"/>
      <c r="L1168" s="64"/>
      <c r="M1168" s="63"/>
      <c r="N1168" s="64"/>
    </row>
    <row r="1169" spans="1:14" x14ac:dyDescent="0.2">
      <c r="A1169" s="58"/>
      <c r="B1169" s="61"/>
      <c r="E1169" s="63"/>
      <c r="F1169" s="64"/>
      <c r="G1169" s="63"/>
      <c r="H1169" s="64"/>
      <c r="I1169" s="65"/>
      <c r="J1169" s="65"/>
      <c r="K1169" s="63"/>
      <c r="L1169" s="64"/>
      <c r="M1169" s="63"/>
      <c r="N1169" s="64"/>
    </row>
    <row r="1170" spans="1:14" x14ac:dyDescent="0.2">
      <c r="A1170" s="58"/>
      <c r="B1170" s="61"/>
      <c r="E1170" s="63"/>
      <c r="F1170" s="64"/>
      <c r="G1170" s="63"/>
      <c r="H1170" s="64"/>
      <c r="I1170" s="65"/>
      <c r="J1170" s="65"/>
      <c r="K1170" s="63"/>
      <c r="L1170" s="64"/>
      <c r="M1170" s="63"/>
      <c r="N1170" s="64"/>
    </row>
    <row r="1171" spans="1:14" x14ac:dyDescent="0.2">
      <c r="A1171" s="58"/>
      <c r="B1171" s="61"/>
      <c r="E1171" s="63"/>
      <c r="F1171" s="64"/>
      <c r="G1171" s="63"/>
      <c r="H1171" s="64"/>
      <c r="I1171" s="65"/>
      <c r="J1171" s="65"/>
      <c r="K1171" s="63"/>
      <c r="L1171" s="64"/>
      <c r="M1171" s="63"/>
      <c r="N1171" s="64"/>
    </row>
    <row r="1172" spans="1:14" x14ac:dyDescent="0.2">
      <c r="A1172" s="58"/>
      <c r="B1172" s="61"/>
      <c r="E1172" s="63"/>
      <c r="F1172" s="64"/>
      <c r="G1172" s="63"/>
      <c r="H1172" s="64"/>
      <c r="I1172" s="65"/>
      <c r="J1172" s="65"/>
      <c r="K1172" s="63"/>
      <c r="L1172" s="64"/>
      <c r="M1172" s="63"/>
      <c r="N1172" s="64"/>
    </row>
    <row r="1173" spans="1:14" x14ac:dyDescent="0.2">
      <c r="A1173" s="58"/>
      <c r="B1173" s="61"/>
      <c r="E1173" s="63"/>
      <c r="F1173" s="64"/>
      <c r="G1173" s="63"/>
      <c r="H1173" s="64"/>
      <c r="I1173" s="65"/>
      <c r="J1173" s="65"/>
      <c r="K1173" s="63"/>
      <c r="L1173" s="64"/>
      <c r="M1173" s="63"/>
      <c r="N1173" s="64"/>
    </row>
    <row r="1174" spans="1:14" x14ac:dyDescent="0.2">
      <c r="A1174" s="58"/>
      <c r="B1174" s="61"/>
      <c r="E1174" s="63"/>
      <c r="F1174" s="64"/>
      <c r="G1174" s="63"/>
      <c r="H1174" s="64"/>
      <c r="I1174" s="65"/>
      <c r="J1174" s="65"/>
      <c r="K1174" s="63"/>
      <c r="L1174" s="64"/>
      <c r="M1174" s="63"/>
      <c r="N1174" s="64"/>
    </row>
    <row r="1175" spans="1:14" x14ac:dyDescent="0.2">
      <c r="A1175" s="58"/>
      <c r="B1175" s="61"/>
      <c r="E1175" s="63"/>
      <c r="F1175" s="64"/>
      <c r="G1175" s="63"/>
      <c r="H1175" s="64"/>
      <c r="I1175" s="65"/>
      <c r="J1175" s="65"/>
      <c r="K1175" s="63"/>
      <c r="L1175" s="64"/>
      <c r="M1175" s="63"/>
      <c r="N1175" s="64"/>
    </row>
    <row r="1176" spans="1:14" x14ac:dyDescent="0.2">
      <c r="A1176" s="58"/>
      <c r="B1176" s="61"/>
      <c r="E1176" s="63"/>
      <c r="F1176" s="64"/>
      <c r="G1176" s="63"/>
      <c r="H1176" s="64"/>
      <c r="I1176" s="65"/>
      <c r="J1176" s="65"/>
      <c r="K1176" s="63"/>
      <c r="L1176" s="64"/>
      <c r="M1176" s="63"/>
      <c r="N1176" s="64"/>
    </row>
    <row r="1177" spans="1:14" x14ac:dyDescent="0.2">
      <c r="A1177" s="58"/>
      <c r="B1177" s="61"/>
      <c r="E1177" s="63"/>
      <c r="F1177" s="64"/>
      <c r="G1177" s="63"/>
      <c r="H1177" s="64"/>
      <c r="I1177" s="65"/>
      <c r="J1177" s="65"/>
      <c r="K1177" s="63"/>
      <c r="L1177" s="64"/>
      <c r="M1177" s="63"/>
      <c r="N1177" s="64"/>
    </row>
    <row r="1178" spans="1:14" x14ac:dyDescent="0.2">
      <c r="A1178" s="58"/>
      <c r="B1178" s="61"/>
      <c r="E1178" s="63"/>
      <c r="F1178" s="64"/>
      <c r="G1178" s="63"/>
      <c r="H1178" s="64"/>
      <c r="I1178" s="65"/>
      <c r="J1178" s="65"/>
      <c r="K1178" s="63"/>
      <c r="L1178" s="64"/>
      <c r="M1178" s="63"/>
      <c r="N1178" s="64"/>
    </row>
    <row r="1179" spans="1:14" x14ac:dyDescent="0.2">
      <c r="A1179" s="58"/>
      <c r="B1179" s="61"/>
      <c r="E1179" s="63"/>
      <c r="F1179" s="64"/>
      <c r="G1179" s="63"/>
      <c r="H1179" s="64"/>
      <c r="I1179" s="65"/>
      <c r="J1179" s="65"/>
      <c r="K1179" s="63"/>
      <c r="L1179" s="64"/>
      <c r="M1179" s="63"/>
      <c r="N1179" s="64"/>
    </row>
    <row r="1180" spans="1:14" x14ac:dyDescent="0.2">
      <c r="A1180" s="58"/>
      <c r="B1180" s="61"/>
      <c r="E1180" s="63"/>
      <c r="F1180" s="64"/>
      <c r="G1180" s="63"/>
      <c r="H1180" s="64"/>
      <c r="I1180" s="65"/>
      <c r="J1180" s="65"/>
      <c r="K1180" s="63"/>
      <c r="L1180" s="64"/>
      <c r="M1180" s="63"/>
      <c r="N1180" s="64"/>
    </row>
    <row r="1181" spans="1:14" x14ac:dyDescent="0.2">
      <c r="A1181" s="58"/>
      <c r="B1181" s="61"/>
      <c r="E1181" s="63"/>
      <c r="F1181" s="64"/>
      <c r="G1181" s="63"/>
      <c r="H1181" s="64"/>
      <c r="I1181" s="65"/>
      <c r="J1181" s="65"/>
      <c r="K1181" s="63"/>
      <c r="L1181" s="64"/>
      <c r="M1181" s="63"/>
      <c r="N1181" s="64"/>
    </row>
    <row r="1182" spans="1:14" x14ac:dyDescent="0.2">
      <c r="A1182" s="58"/>
      <c r="B1182" s="61"/>
      <c r="E1182" s="63"/>
      <c r="F1182" s="64"/>
      <c r="G1182" s="63"/>
      <c r="H1182" s="64"/>
      <c r="I1182" s="65"/>
      <c r="J1182" s="65"/>
      <c r="K1182" s="63"/>
      <c r="L1182" s="64"/>
      <c r="M1182" s="63"/>
      <c r="N1182" s="64"/>
    </row>
    <row r="1183" spans="1:14" x14ac:dyDescent="0.2">
      <c r="A1183" s="58"/>
      <c r="B1183" s="61"/>
      <c r="E1183" s="63"/>
      <c r="F1183" s="64"/>
      <c r="G1183" s="63"/>
      <c r="H1183" s="64"/>
      <c r="I1183" s="65"/>
      <c r="J1183" s="65"/>
      <c r="K1183" s="63"/>
      <c r="L1183" s="64"/>
      <c r="M1183" s="63"/>
      <c r="N1183" s="64"/>
    </row>
    <row r="1184" spans="1:14" x14ac:dyDescent="0.2">
      <c r="A1184" s="58"/>
      <c r="B1184" s="61"/>
      <c r="E1184" s="63"/>
      <c r="F1184" s="64"/>
      <c r="G1184" s="63"/>
      <c r="H1184" s="64"/>
      <c r="I1184" s="65"/>
      <c r="J1184" s="65"/>
      <c r="K1184" s="63"/>
      <c r="L1184" s="64"/>
      <c r="M1184" s="63"/>
      <c r="N1184" s="64"/>
    </row>
    <row r="1185" spans="1:14" x14ac:dyDescent="0.2">
      <c r="A1185" s="58"/>
      <c r="B1185" s="61"/>
      <c r="E1185" s="63"/>
      <c r="F1185" s="64"/>
      <c r="G1185" s="63"/>
      <c r="H1185" s="64"/>
      <c r="I1185" s="65"/>
      <c r="J1185" s="65"/>
      <c r="K1185" s="63"/>
      <c r="L1185" s="64"/>
      <c r="M1185" s="63"/>
      <c r="N1185" s="64"/>
    </row>
    <row r="1186" spans="1:14" x14ac:dyDescent="0.2">
      <c r="A1186" s="58"/>
      <c r="B1186" s="61"/>
      <c r="E1186" s="63"/>
      <c r="F1186" s="64"/>
      <c r="G1186" s="63"/>
      <c r="H1186" s="64"/>
      <c r="I1186" s="65"/>
      <c r="J1186" s="65"/>
      <c r="K1186" s="63"/>
      <c r="L1186" s="64"/>
      <c r="M1186" s="63"/>
      <c r="N1186" s="64"/>
    </row>
    <row r="1187" spans="1:14" x14ac:dyDescent="0.2">
      <c r="A1187" s="58"/>
      <c r="B1187" s="61"/>
      <c r="E1187" s="63"/>
      <c r="F1187" s="64"/>
      <c r="G1187" s="63"/>
      <c r="H1187" s="64"/>
      <c r="I1187" s="65"/>
      <c r="J1187" s="65"/>
      <c r="K1187" s="63"/>
      <c r="L1187" s="64"/>
      <c r="M1187" s="63"/>
      <c r="N1187" s="64"/>
    </row>
    <row r="1188" spans="1:14" x14ac:dyDescent="0.2">
      <c r="A1188" s="58"/>
      <c r="B1188" s="61"/>
      <c r="E1188" s="63"/>
      <c r="F1188" s="64"/>
      <c r="G1188" s="63"/>
      <c r="H1188" s="64"/>
      <c r="I1188" s="65"/>
      <c r="J1188" s="65"/>
      <c r="K1188" s="63"/>
      <c r="L1188" s="64"/>
      <c r="M1188" s="63"/>
      <c r="N1188" s="64"/>
    </row>
    <row r="1189" spans="1:14" x14ac:dyDescent="0.2">
      <c r="A1189" s="58"/>
      <c r="B1189" s="61"/>
      <c r="E1189" s="63"/>
      <c r="F1189" s="64"/>
      <c r="G1189" s="63"/>
      <c r="H1189" s="64"/>
      <c r="I1189" s="65"/>
      <c r="J1189" s="65"/>
      <c r="K1189" s="63"/>
      <c r="L1189" s="64"/>
      <c r="M1189" s="63"/>
      <c r="N1189" s="64"/>
    </row>
    <row r="1190" spans="1:14" x14ac:dyDescent="0.2">
      <c r="A1190" s="58"/>
      <c r="B1190" s="61"/>
      <c r="E1190" s="63"/>
      <c r="F1190" s="64"/>
      <c r="G1190" s="63"/>
      <c r="H1190" s="64"/>
      <c r="I1190" s="65"/>
      <c r="J1190" s="65"/>
      <c r="K1190" s="63"/>
      <c r="L1190" s="64"/>
      <c r="M1190" s="63"/>
      <c r="N1190" s="64"/>
    </row>
    <row r="1191" spans="1:14" x14ac:dyDescent="0.2">
      <c r="A1191" s="58"/>
      <c r="B1191" s="61"/>
      <c r="E1191" s="63"/>
      <c r="F1191" s="64"/>
      <c r="G1191" s="63"/>
      <c r="H1191" s="64"/>
      <c r="I1191" s="65"/>
      <c r="J1191" s="65"/>
      <c r="K1191" s="63"/>
      <c r="L1191" s="64"/>
      <c r="M1191" s="63"/>
      <c r="N1191" s="64"/>
    </row>
    <row r="1192" spans="1:14" x14ac:dyDescent="0.2">
      <c r="A1192" s="58"/>
      <c r="B1192" s="61"/>
      <c r="E1192" s="63"/>
      <c r="F1192" s="64"/>
      <c r="G1192" s="63"/>
      <c r="H1192" s="64"/>
      <c r="I1192" s="65"/>
      <c r="J1192" s="65"/>
      <c r="K1192" s="63"/>
      <c r="L1192" s="64"/>
      <c r="M1192" s="63"/>
      <c r="N1192" s="64"/>
    </row>
    <row r="1193" spans="1:14" x14ac:dyDescent="0.2">
      <c r="A1193" s="58"/>
      <c r="B1193" s="61"/>
      <c r="E1193" s="63"/>
      <c r="F1193" s="64"/>
      <c r="G1193" s="63"/>
      <c r="H1193" s="64"/>
      <c r="I1193" s="65"/>
      <c r="J1193" s="65"/>
      <c r="K1193" s="63"/>
      <c r="L1193" s="64"/>
      <c r="M1193" s="63"/>
      <c r="N1193" s="64"/>
    </row>
    <row r="1194" spans="1:14" x14ac:dyDescent="0.2">
      <c r="A1194" s="58"/>
      <c r="B1194" s="61"/>
      <c r="E1194" s="63"/>
      <c r="F1194" s="64"/>
      <c r="G1194" s="63"/>
      <c r="H1194" s="64"/>
      <c r="I1194" s="65"/>
      <c r="J1194" s="65"/>
      <c r="K1194" s="63"/>
      <c r="L1194" s="64"/>
      <c r="M1194" s="63"/>
      <c r="N1194" s="64"/>
    </row>
    <row r="1195" spans="1:14" x14ac:dyDescent="0.2">
      <c r="A1195" s="58"/>
      <c r="B1195" s="61"/>
      <c r="E1195" s="63"/>
      <c r="F1195" s="64"/>
      <c r="G1195" s="63"/>
      <c r="H1195" s="64"/>
      <c r="I1195" s="65"/>
      <c r="J1195" s="65"/>
      <c r="K1195" s="63"/>
      <c r="L1195" s="64"/>
      <c r="M1195" s="63"/>
      <c r="N1195" s="64"/>
    </row>
    <row r="1196" spans="1:14" x14ac:dyDescent="0.2">
      <c r="A1196" s="58"/>
      <c r="B1196" s="61"/>
      <c r="E1196" s="63"/>
      <c r="F1196" s="64"/>
      <c r="G1196" s="63"/>
      <c r="H1196" s="64"/>
      <c r="I1196" s="65"/>
      <c r="J1196" s="65"/>
      <c r="K1196" s="63"/>
      <c r="L1196" s="64"/>
      <c r="M1196" s="63"/>
      <c r="N1196" s="64"/>
    </row>
    <row r="1197" spans="1:14" x14ac:dyDescent="0.2">
      <c r="A1197" s="58"/>
      <c r="B1197" s="61"/>
      <c r="E1197" s="63"/>
      <c r="F1197" s="64"/>
      <c r="G1197" s="63"/>
      <c r="H1197" s="64"/>
      <c r="I1197" s="65"/>
      <c r="J1197" s="65"/>
      <c r="K1197" s="63"/>
      <c r="L1197" s="64"/>
      <c r="M1197" s="63"/>
      <c r="N1197" s="64"/>
    </row>
    <row r="1198" spans="1:14" x14ac:dyDescent="0.2">
      <c r="A1198" s="58"/>
      <c r="B1198" s="61"/>
      <c r="E1198" s="63"/>
      <c r="F1198" s="64"/>
      <c r="G1198" s="63"/>
      <c r="H1198" s="64"/>
      <c r="I1198" s="65"/>
      <c r="J1198" s="65"/>
      <c r="K1198" s="63"/>
      <c r="L1198" s="64"/>
      <c r="M1198" s="63"/>
      <c r="N1198" s="64"/>
    </row>
    <row r="1199" spans="1:14" x14ac:dyDescent="0.2">
      <c r="A1199" s="58"/>
      <c r="B1199" s="61"/>
      <c r="E1199" s="63"/>
      <c r="F1199" s="64"/>
      <c r="G1199" s="63"/>
      <c r="H1199" s="64"/>
      <c r="I1199" s="65"/>
      <c r="J1199" s="65"/>
      <c r="K1199" s="63"/>
      <c r="L1199" s="64"/>
      <c r="M1199" s="63"/>
      <c r="N1199" s="64"/>
    </row>
    <row r="1200" spans="1:14" x14ac:dyDescent="0.2">
      <c r="A1200" s="58"/>
      <c r="B1200" s="61"/>
      <c r="E1200" s="63"/>
      <c r="F1200" s="64"/>
      <c r="G1200" s="63"/>
      <c r="H1200" s="64"/>
      <c r="I1200" s="65"/>
      <c r="J1200" s="65"/>
      <c r="K1200" s="63"/>
      <c r="L1200" s="64"/>
      <c r="M1200" s="63"/>
      <c r="N1200" s="64"/>
    </row>
    <row r="1201" spans="1:14" x14ac:dyDescent="0.2">
      <c r="A1201" s="58"/>
      <c r="B1201" s="61"/>
      <c r="E1201" s="63"/>
      <c r="F1201" s="64"/>
      <c r="G1201" s="63"/>
      <c r="H1201" s="64"/>
      <c r="I1201" s="65"/>
      <c r="J1201" s="65"/>
      <c r="K1201" s="63"/>
      <c r="L1201" s="64"/>
      <c r="M1201" s="63"/>
      <c r="N1201" s="64"/>
    </row>
    <row r="1202" spans="1:14" x14ac:dyDescent="0.2">
      <c r="A1202" s="58"/>
      <c r="B1202" s="61"/>
      <c r="E1202" s="63"/>
      <c r="F1202" s="64"/>
      <c r="G1202" s="63"/>
      <c r="H1202" s="64"/>
      <c r="I1202" s="65"/>
      <c r="J1202" s="65"/>
      <c r="K1202" s="63"/>
      <c r="L1202" s="64"/>
      <c r="M1202" s="63"/>
      <c r="N1202" s="64"/>
    </row>
    <row r="1203" spans="1:14" x14ac:dyDescent="0.2">
      <c r="A1203" s="58"/>
      <c r="B1203" s="61"/>
      <c r="E1203" s="63"/>
      <c r="F1203" s="64"/>
      <c r="G1203" s="63"/>
      <c r="H1203" s="64"/>
      <c r="I1203" s="65"/>
      <c r="J1203" s="65"/>
      <c r="K1203" s="63"/>
      <c r="L1203" s="64"/>
      <c r="M1203" s="63"/>
      <c r="N1203" s="64"/>
    </row>
    <row r="1204" spans="1:14" x14ac:dyDescent="0.2">
      <c r="A1204" s="58"/>
      <c r="B1204" s="61"/>
      <c r="E1204" s="63"/>
      <c r="F1204" s="64"/>
      <c r="G1204" s="63"/>
      <c r="H1204" s="64"/>
      <c r="I1204" s="65"/>
      <c r="J1204" s="65"/>
      <c r="K1204" s="63"/>
      <c r="L1204" s="64"/>
      <c r="M1204" s="63"/>
      <c r="N1204" s="64"/>
    </row>
    <row r="1205" spans="1:14" x14ac:dyDescent="0.2">
      <c r="A1205" s="58"/>
      <c r="B1205" s="61"/>
      <c r="E1205" s="63"/>
      <c r="F1205" s="64"/>
      <c r="G1205" s="63"/>
      <c r="H1205" s="64"/>
      <c r="I1205" s="65"/>
      <c r="J1205" s="65"/>
      <c r="K1205" s="63"/>
      <c r="L1205" s="64"/>
      <c r="M1205" s="63"/>
      <c r="N1205" s="64"/>
    </row>
    <row r="1206" spans="1:14" x14ac:dyDescent="0.2">
      <c r="A1206" s="58"/>
      <c r="B1206" s="61"/>
      <c r="E1206" s="63"/>
      <c r="F1206" s="64"/>
      <c r="G1206" s="63"/>
      <c r="H1206" s="64"/>
      <c r="I1206" s="65"/>
      <c r="J1206" s="65"/>
      <c r="K1206" s="63"/>
      <c r="L1206" s="64"/>
      <c r="M1206" s="63"/>
      <c r="N1206" s="64"/>
    </row>
    <row r="1207" spans="1:14" x14ac:dyDescent="0.2">
      <c r="A1207" s="58"/>
      <c r="B1207" s="61"/>
      <c r="E1207" s="63"/>
      <c r="F1207" s="64"/>
      <c r="G1207" s="63"/>
      <c r="H1207" s="64"/>
      <c r="I1207" s="65"/>
      <c r="J1207" s="65"/>
      <c r="K1207" s="63"/>
      <c r="L1207" s="64"/>
      <c r="M1207" s="63"/>
      <c r="N1207" s="64"/>
    </row>
    <row r="1208" spans="1:14" x14ac:dyDescent="0.2">
      <c r="A1208" s="58"/>
      <c r="B1208" s="61"/>
      <c r="E1208" s="63"/>
      <c r="F1208" s="64"/>
      <c r="G1208" s="63"/>
      <c r="H1208" s="64"/>
      <c r="I1208" s="65"/>
      <c r="J1208" s="65"/>
      <c r="K1208" s="63"/>
      <c r="L1208" s="64"/>
      <c r="M1208" s="63"/>
      <c r="N1208" s="64"/>
    </row>
    <row r="1209" spans="1:14" x14ac:dyDescent="0.2">
      <c r="A1209" s="58"/>
      <c r="B1209" s="61"/>
      <c r="E1209" s="63"/>
      <c r="F1209" s="64"/>
      <c r="G1209" s="63"/>
      <c r="H1209" s="64"/>
      <c r="I1209" s="65"/>
      <c r="J1209" s="65"/>
      <c r="K1209" s="63"/>
      <c r="L1209" s="64"/>
      <c r="M1209" s="63"/>
      <c r="N1209" s="64"/>
    </row>
    <row r="1210" spans="1:14" x14ac:dyDescent="0.2">
      <c r="A1210" s="58"/>
      <c r="B1210" s="61"/>
      <c r="E1210" s="63"/>
      <c r="F1210" s="64"/>
      <c r="G1210" s="63"/>
      <c r="H1210" s="64"/>
      <c r="I1210" s="65"/>
      <c r="J1210" s="65"/>
      <c r="K1210" s="63"/>
      <c r="L1210" s="64"/>
      <c r="M1210" s="63"/>
      <c r="N1210" s="64"/>
    </row>
    <row r="1211" spans="1:14" x14ac:dyDescent="0.2">
      <c r="A1211" s="58"/>
      <c r="B1211" s="61"/>
      <c r="E1211" s="63"/>
      <c r="F1211" s="64"/>
      <c r="G1211" s="63"/>
      <c r="H1211" s="64"/>
      <c r="I1211" s="65"/>
      <c r="J1211" s="65"/>
      <c r="K1211" s="63"/>
      <c r="L1211" s="64"/>
      <c r="M1211" s="63"/>
      <c r="N1211" s="64"/>
    </row>
    <row r="1212" spans="1:14" x14ac:dyDescent="0.2">
      <c r="A1212" s="58"/>
      <c r="B1212" s="61"/>
      <c r="E1212" s="63"/>
      <c r="F1212" s="64"/>
      <c r="G1212" s="63"/>
      <c r="H1212" s="64"/>
      <c r="I1212" s="65"/>
      <c r="J1212" s="65"/>
      <c r="K1212" s="63"/>
      <c r="L1212" s="64"/>
      <c r="M1212" s="63"/>
      <c r="N1212" s="64"/>
    </row>
    <row r="1213" spans="1:14" x14ac:dyDescent="0.2">
      <c r="A1213" s="58"/>
      <c r="B1213" s="61"/>
      <c r="E1213" s="63"/>
      <c r="F1213" s="64"/>
      <c r="G1213" s="63"/>
      <c r="H1213" s="64"/>
      <c r="I1213" s="65"/>
      <c r="J1213" s="65"/>
      <c r="K1213" s="63"/>
      <c r="L1213" s="64"/>
      <c r="M1213" s="63"/>
      <c r="N1213" s="64"/>
    </row>
    <row r="1214" spans="1:14" x14ac:dyDescent="0.2">
      <c r="A1214" s="58"/>
      <c r="B1214" s="61"/>
      <c r="E1214" s="63"/>
      <c r="F1214" s="64"/>
      <c r="G1214" s="63"/>
      <c r="H1214" s="64"/>
      <c r="I1214" s="65"/>
      <c r="J1214" s="65"/>
      <c r="K1214" s="63"/>
      <c r="L1214" s="64"/>
      <c r="M1214" s="63"/>
      <c r="N1214" s="64"/>
    </row>
    <row r="1215" spans="1:14" x14ac:dyDescent="0.2">
      <c r="A1215" s="58"/>
      <c r="B1215" s="61"/>
      <c r="E1215" s="63"/>
      <c r="F1215" s="64"/>
      <c r="G1215" s="63"/>
      <c r="H1215" s="64"/>
      <c r="I1215" s="65"/>
      <c r="J1215" s="65"/>
      <c r="K1215" s="63"/>
      <c r="L1215" s="64"/>
      <c r="M1215" s="63"/>
      <c r="N1215" s="64"/>
    </row>
    <row r="1216" spans="1:14" x14ac:dyDescent="0.2">
      <c r="A1216" s="58"/>
      <c r="B1216" s="61"/>
      <c r="E1216" s="63"/>
      <c r="F1216" s="64"/>
      <c r="G1216" s="63"/>
      <c r="H1216" s="64"/>
      <c r="I1216" s="65"/>
      <c r="J1216" s="65"/>
      <c r="K1216" s="63"/>
      <c r="L1216" s="64"/>
      <c r="M1216" s="63"/>
      <c r="N1216" s="64"/>
    </row>
    <row r="1217" spans="1:14" x14ac:dyDescent="0.2">
      <c r="A1217" s="58"/>
      <c r="B1217" s="61"/>
      <c r="E1217" s="63"/>
      <c r="F1217" s="64"/>
      <c r="G1217" s="63"/>
      <c r="H1217" s="64"/>
      <c r="I1217" s="65"/>
      <c r="J1217" s="65"/>
      <c r="K1217" s="63"/>
      <c r="L1217" s="64"/>
      <c r="M1217" s="63"/>
      <c r="N1217" s="64"/>
    </row>
    <row r="1218" spans="1:14" x14ac:dyDescent="0.2">
      <c r="A1218" s="58"/>
      <c r="B1218" s="61"/>
      <c r="E1218" s="63"/>
      <c r="F1218" s="64"/>
      <c r="G1218" s="63"/>
      <c r="H1218" s="64"/>
      <c r="I1218" s="65"/>
      <c r="J1218" s="65"/>
      <c r="K1218" s="63"/>
      <c r="L1218" s="64"/>
      <c r="M1218" s="63"/>
      <c r="N1218" s="64"/>
    </row>
    <row r="1219" spans="1:14" x14ac:dyDescent="0.2">
      <c r="A1219" s="58"/>
      <c r="B1219" s="61"/>
      <c r="E1219" s="63"/>
      <c r="F1219" s="64"/>
      <c r="G1219" s="63"/>
      <c r="H1219" s="64"/>
      <c r="I1219" s="65"/>
      <c r="J1219" s="65"/>
      <c r="K1219" s="63"/>
      <c r="L1219" s="64"/>
      <c r="M1219" s="63"/>
      <c r="N1219" s="64"/>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4" t="s">
        <v>225</v>
      </c>
      <c r="F35" s="194"/>
      <c r="G35" s="194"/>
      <c r="H35" s="194"/>
      <c r="I35" s="194"/>
      <c r="J35" s="194"/>
      <c r="K35" s="194"/>
      <c r="L35" s="194"/>
      <c r="M35" s="194"/>
      <c r="N35" s="194"/>
    </row>
    <row r="36" spans="5:14" x14ac:dyDescent="0.2">
      <c r="E36" s="194"/>
      <c r="F36" s="194"/>
      <c r="G36" s="194"/>
      <c r="H36" s="194"/>
      <c r="I36" s="194"/>
      <c r="J36" s="194"/>
      <c r="K36" s="194"/>
      <c r="L36" s="194"/>
      <c r="M36" s="194"/>
      <c r="N36" s="194"/>
    </row>
    <row r="37" spans="5:14" x14ac:dyDescent="0.2">
      <c r="E37" s="194"/>
      <c r="F37" s="194"/>
      <c r="G37" s="194"/>
      <c r="H37" s="194"/>
      <c r="I37" s="194"/>
      <c r="J37" s="194"/>
      <c r="K37" s="194"/>
      <c r="L37" s="194"/>
      <c r="M37" s="194"/>
      <c r="N37" s="194"/>
    </row>
    <row r="38" spans="5:14" x14ac:dyDescent="0.2">
      <c r="E38" s="194"/>
      <c r="F38" s="194"/>
      <c r="G38" s="194"/>
      <c r="H38" s="194"/>
      <c r="I38" s="194"/>
      <c r="J38" s="194"/>
      <c r="K38" s="194"/>
      <c r="L38" s="194"/>
      <c r="M38" s="194"/>
      <c r="N38" s="194"/>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5" t="s">
        <v>302</v>
      </c>
      <c r="F103" s="195"/>
      <c r="G103" s="195"/>
      <c r="H103" s="195"/>
      <c r="I103" s="195"/>
      <c r="J103" s="195"/>
      <c r="K103" s="195"/>
      <c r="L103" s="195"/>
      <c r="M103" s="195"/>
      <c r="N103" s="195"/>
    </row>
    <row r="104" spans="5:14" x14ac:dyDescent="0.2">
      <c r="E104" s="195"/>
      <c r="F104" s="195"/>
      <c r="G104" s="195"/>
      <c r="H104" s="195"/>
      <c r="I104" s="195"/>
      <c r="J104" s="195"/>
      <c r="K104" s="195"/>
      <c r="L104" s="195"/>
      <c r="M104" s="195"/>
      <c r="N104" s="195"/>
    </row>
    <row r="105" spans="5:14" x14ac:dyDescent="0.2">
      <c r="E105" s="195"/>
      <c r="F105" s="195"/>
      <c r="G105" s="195"/>
      <c r="H105" s="195"/>
      <c r="I105" s="195"/>
      <c r="J105" s="195"/>
      <c r="K105" s="195"/>
      <c r="L105" s="195"/>
      <c r="M105" s="195"/>
      <c r="N105" s="195"/>
    </row>
    <row r="106" spans="5:14" x14ac:dyDescent="0.2">
      <c r="E106" s="195"/>
      <c r="F106" s="195"/>
      <c r="G106" s="195"/>
      <c r="H106" s="195"/>
      <c r="I106" s="195"/>
      <c r="J106" s="195"/>
      <c r="K106" s="195"/>
      <c r="L106" s="195"/>
      <c r="M106" s="195"/>
      <c r="N106" s="195"/>
    </row>
    <row r="107" spans="5:14" x14ac:dyDescent="0.2">
      <c r="E107" s="195"/>
      <c r="F107" s="195"/>
      <c r="G107" s="195"/>
      <c r="H107" s="195"/>
      <c r="I107" s="195"/>
      <c r="J107" s="195"/>
      <c r="K107" s="195"/>
      <c r="L107" s="195"/>
      <c r="M107" s="195"/>
      <c r="N107" s="195"/>
    </row>
    <row r="147" spans="5:14" x14ac:dyDescent="0.2">
      <c r="E147" s="194" t="s">
        <v>303</v>
      </c>
      <c r="F147" s="194"/>
      <c r="G147" s="194"/>
      <c r="H147" s="194"/>
      <c r="I147" s="194"/>
      <c r="J147" s="194"/>
      <c r="K147" s="194"/>
      <c r="L147" s="194"/>
      <c r="M147" s="194"/>
      <c r="N147" s="194"/>
    </row>
    <row r="148" spans="5:14" x14ac:dyDescent="0.2">
      <c r="E148" s="194"/>
      <c r="F148" s="194"/>
      <c r="G148" s="194"/>
      <c r="H148" s="194"/>
      <c r="I148" s="194"/>
      <c r="J148" s="194"/>
      <c r="K148" s="194"/>
      <c r="L148" s="194"/>
      <c r="M148" s="194"/>
      <c r="N148" s="194"/>
    </row>
    <row r="149" spans="5:14" x14ac:dyDescent="0.2">
      <c r="E149" s="194"/>
      <c r="F149" s="194"/>
      <c r="G149" s="194"/>
      <c r="H149" s="194"/>
      <c r="I149" s="194"/>
      <c r="J149" s="194"/>
      <c r="K149" s="194"/>
      <c r="L149" s="194"/>
      <c r="M149" s="194"/>
      <c r="N149" s="194"/>
    </row>
    <row r="150" spans="5:14" x14ac:dyDescent="0.2">
      <c r="E150" s="194"/>
      <c r="F150" s="194"/>
      <c r="G150" s="194"/>
      <c r="H150" s="194"/>
      <c r="I150" s="194"/>
      <c r="J150" s="194"/>
      <c r="K150" s="194"/>
      <c r="L150" s="194"/>
      <c r="M150" s="194"/>
      <c r="N150" s="194"/>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4" t="s">
        <v>304</v>
      </c>
      <c r="F206" s="194"/>
      <c r="G206" s="194"/>
      <c r="H206" s="194"/>
      <c r="I206" s="194"/>
      <c r="J206" s="194"/>
      <c r="K206" s="194"/>
      <c r="L206" s="194"/>
      <c r="M206" s="194"/>
      <c r="N206" s="194"/>
    </row>
    <row r="207" spans="5:14" x14ac:dyDescent="0.2">
      <c r="E207" s="194"/>
      <c r="F207" s="194"/>
      <c r="G207" s="194"/>
      <c r="H207" s="194"/>
      <c r="I207" s="194"/>
      <c r="J207" s="194"/>
      <c r="K207" s="194"/>
      <c r="L207" s="194"/>
      <c r="M207" s="194"/>
      <c r="N207" s="194"/>
    </row>
    <row r="208" spans="5:14" x14ac:dyDescent="0.2">
      <c r="E208" s="194"/>
      <c r="F208" s="194"/>
      <c r="G208" s="194"/>
      <c r="H208" s="194"/>
      <c r="I208" s="194"/>
      <c r="J208" s="194"/>
      <c r="K208" s="194"/>
      <c r="L208" s="194"/>
      <c r="M208" s="194"/>
      <c r="N208" s="194"/>
    </row>
    <row r="209" spans="5:14" x14ac:dyDescent="0.2">
      <c r="E209" s="194"/>
      <c r="F209" s="194"/>
      <c r="G209" s="194"/>
      <c r="H209" s="194"/>
      <c r="I209" s="194"/>
      <c r="J209" s="194"/>
      <c r="K209" s="194"/>
      <c r="L209" s="194"/>
      <c r="M209" s="194"/>
      <c r="N209" s="194"/>
    </row>
    <row r="210" spans="5:14" x14ac:dyDescent="0.2">
      <c r="E210" s="194"/>
      <c r="F210" s="194"/>
      <c r="G210" s="194"/>
      <c r="H210" s="194"/>
      <c r="I210" s="194"/>
      <c r="J210" s="194"/>
      <c r="K210" s="194"/>
      <c r="L210" s="194"/>
      <c r="M210" s="194"/>
      <c r="N210" s="194"/>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4" t="s">
        <v>305</v>
      </c>
      <c r="F262" s="194"/>
      <c r="G262" s="194"/>
      <c r="H262" s="194"/>
      <c r="I262" s="194"/>
      <c r="J262" s="194"/>
      <c r="K262" s="194"/>
      <c r="L262" s="194"/>
      <c r="M262" s="194"/>
      <c r="N262" s="194"/>
    </row>
    <row r="263" spans="5:14" x14ac:dyDescent="0.2">
      <c r="E263" s="194"/>
      <c r="F263" s="194"/>
      <c r="G263" s="194"/>
      <c r="H263" s="194"/>
      <c r="I263" s="194"/>
      <c r="J263" s="194"/>
      <c r="K263" s="194"/>
      <c r="L263" s="194"/>
      <c r="M263" s="194"/>
      <c r="N263" s="194"/>
    </row>
    <row r="264" spans="5:14" x14ac:dyDescent="0.2">
      <c r="E264" s="194"/>
      <c r="F264" s="194"/>
      <c r="G264" s="194"/>
      <c r="H264" s="194"/>
      <c r="I264" s="194"/>
      <c r="J264" s="194"/>
      <c r="K264" s="194"/>
      <c r="L264" s="194"/>
      <c r="M264" s="194"/>
      <c r="N264" s="194"/>
    </row>
    <row r="265" spans="5:14" x14ac:dyDescent="0.2">
      <c r="E265" s="194"/>
      <c r="F265" s="194"/>
      <c r="G265" s="194"/>
      <c r="H265" s="194"/>
      <c r="I265" s="194"/>
      <c r="J265" s="194"/>
      <c r="K265" s="194"/>
      <c r="L265" s="194"/>
      <c r="M265" s="194"/>
      <c r="N265" s="194"/>
    </row>
    <row r="266" spans="5:14" x14ac:dyDescent="0.2">
      <c r="E266" s="194"/>
      <c r="F266" s="194"/>
      <c r="G266" s="194"/>
      <c r="H266" s="194"/>
      <c r="I266" s="194"/>
      <c r="J266" s="194"/>
      <c r="K266" s="194"/>
      <c r="L266" s="194"/>
      <c r="M266" s="194"/>
      <c r="N266" s="194"/>
    </row>
    <row r="267" spans="5:14" x14ac:dyDescent="0.2">
      <c r="E267" s="194"/>
      <c r="F267" s="194"/>
      <c r="G267" s="194"/>
      <c r="H267" s="194"/>
      <c r="I267" s="194"/>
      <c r="J267" s="194"/>
      <c r="K267" s="194"/>
      <c r="L267" s="194"/>
      <c r="M267" s="194"/>
      <c r="N267" s="194"/>
    </row>
    <row r="268" spans="5:14" x14ac:dyDescent="0.2">
      <c r="E268" s="194"/>
      <c r="F268" s="194"/>
      <c r="G268" s="194"/>
      <c r="H268" s="194"/>
      <c r="I268" s="194"/>
      <c r="J268" s="194"/>
      <c r="K268" s="194"/>
      <c r="L268" s="194"/>
      <c r="M268" s="194"/>
      <c r="N268" s="194"/>
    </row>
    <row r="269" spans="5:14" x14ac:dyDescent="0.2">
      <c r="E269" s="194"/>
      <c r="F269" s="194"/>
      <c r="G269" s="194"/>
      <c r="H269" s="194"/>
      <c r="I269" s="194"/>
      <c r="J269" s="194"/>
      <c r="K269" s="194"/>
      <c r="L269" s="194"/>
      <c r="M269" s="194"/>
      <c r="N269" s="194"/>
    </row>
    <row r="270" spans="5:14" x14ac:dyDescent="0.2">
      <c r="E270" s="194"/>
      <c r="F270" s="194"/>
      <c r="G270" s="194"/>
      <c r="H270" s="194"/>
      <c r="I270" s="194"/>
      <c r="J270" s="194"/>
      <c r="K270" s="194"/>
      <c r="L270" s="194"/>
      <c r="M270" s="194"/>
      <c r="N270" s="194"/>
    </row>
    <row r="271" spans="5:14" x14ac:dyDescent="0.2">
      <c r="E271" s="194"/>
      <c r="F271" s="194"/>
      <c r="G271" s="194"/>
      <c r="H271" s="194"/>
      <c r="I271" s="194"/>
      <c r="J271" s="194"/>
      <c r="K271" s="194"/>
      <c r="L271" s="194"/>
      <c r="M271" s="194"/>
      <c r="N271" s="194"/>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4" t="s">
        <v>224</v>
      </c>
      <c r="F320" s="194"/>
      <c r="G320" s="194"/>
      <c r="H320" s="194"/>
      <c r="I320" s="194"/>
      <c r="J320" s="194"/>
      <c r="K320" s="194"/>
      <c r="L320" s="194"/>
      <c r="M320" s="194"/>
      <c r="N320" s="194"/>
    </row>
    <row r="321" spans="5:14" x14ac:dyDescent="0.2">
      <c r="E321" s="194"/>
      <c r="F321" s="194"/>
      <c r="G321" s="194"/>
      <c r="H321" s="194"/>
      <c r="I321" s="194"/>
      <c r="J321" s="194"/>
      <c r="K321" s="194"/>
      <c r="L321" s="194"/>
      <c r="M321" s="194"/>
      <c r="N321" s="194"/>
    </row>
    <row r="322" spans="5:14" x14ac:dyDescent="0.2">
      <c r="E322" s="194"/>
      <c r="F322" s="194"/>
      <c r="G322" s="194"/>
      <c r="H322" s="194"/>
      <c r="I322" s="194"/>
      <c r="J322" s="194"/>
      <c r="K322" s="194"/>
      <c r="L322" s="194"/>
      <c r="M322" s="194"/>
      <c r="N322" s="194"/>
    </row>
    <row r="323" spans="5:14" x14ac:dyDescent="0.2">
      <c r="E323" s="194"/>
      <c r="F323" s="194"/>
      <c r="G323" s="194"/>
      <c r="H323" s="194"/>
      <c r="I323" s="194"/>
      <c r="J323" s="194"/>
      <c r="K323" s="194"/>
      <c r="L323" s="194"/>
      <c r="M323" s="194"/>
      <c r="N323" s="194"/>
    </row>
    <row r="324" spans="5:14" x14ac:dyDescent="0.2">
      <c r="E324" s="194"/>
      <c r="F324" s="194"/>
      <c r="G324" s="194"/>
      <c r="H324" s="194"/>
      <c r="I324" s="194"/>
      <c r="J324" s="194"/>
      <c r="K324" s="194"/>
      <c r="L324" s="194"/>
      <c r="M324" s="194"/>
      <c r="N324" s="194"/>
    </row>
    <row r="325" spans="5:14" x14ac:dyDescent="0.2">
      <c r="E325" s="194"/>
      <c r="F325" s="194"/>
      <c r="G325" s="194"/>
      <c r="H325" s="194"/>
      <c r="I325" s="194"/>
      <c r="J325" s="194"/>
      <c r="K325" s="194"/>
      <c r="L325" s="194"/>
      <c r="M325" s="194"/>
      <c r="N325" s="194"/>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3" t="s">
        <v>306</v>
      </c>
      <c r="F383" s="193"/>
      <c r="G383" s="193"/>
      <c r="H383" s="193"/>
      <c r="I383" s="193"/>
      <c r="J383" s="193"/>
      <c r="K383" s="193"/>
      <c r="L383" s="193"/>
      <c r="M383" s="193"/>
      <c r="N383" s="193"/>
    </row>
    <row r="384" spans="5:14" x14ac:dyDescent="0.2">
      <c r="E384" s="193"/>
      <c r="F384" s="193"/>
      <c r="G384" s="193"/>
      <c r="H384" s="193"/>
      <c r="I384" s="193"/>
      <c r="J384" s="193"/>
      <c r="K384" s="193"/>
      <c r="L384" s="193"/>
      <c r="M384" s="193"/>
      <c r="N384" s="193"/>
    </row>
    <row r="385" spans="5:14" x14ac:dyDescent="0.2">
      <c r="E385" s="193"/>
      <c r="F385" s="193"/>
      <c r="G385" s="193"/>
      <c r="H385" s="193"/>
      <c r="I385" s="193"/>
      <c r="J385" s="193"/>
      <c r="K385" s="193"/>
      <c r="L385" s="193"/>
      <c r="M385" s="193"/>
      <c r="N385" s="193"/>
    </row>
    <row r="386" spans="5:14" x14ac:dyDescent="0.2">
      <c r="E386" s="193"/>
      <c r="F386" s="193"/>
      <c r="G386" s="193"/>
      <c r="H386" s="193"/>
      <c r="I386" s="193"/>
      <c r="J386" s="193"/>
      <c r="K386" s="193"/>
      <c r="L386" s="193"/>
      <c r="M386" s="193"/>
      <c r="N386" s="193"/>
    </row>
    <row r="387" spans="5:14" x14ac:dyDescent="0.2">
      <c r="E387" s="193"/>
      <c r="F387" s="193"/>
      <c r="G387" s="193"/>
      <c r="H387" s="193"/>
      <c r="I387" s="193"/>
      <c r="J387" s="193"/>
      <c r="K387" s="193"/>
      <c r="L387" s="193"/>
      <c r="M387" s="193"/>
      <c r="N387" s="193"/>
    </row>
    <row r="388" spans="5:14" x14ac:dyDescent="0.2">
      <c r="E388" s="193"/>
      <c r="F388" s="193"/>
      <c r="G388" s="193"/>
      <c r="H388" s="193"/>
      <c r="I388" s="193"/>
      <c r="J388" s="193"/>
      <c r="K388" s="193"/>
      <c r="L388" s="193"/>
      <c r="M388" s="193"/>
      <c r="N388" s="193"/>
    </row>
    <row r="389" spans="5:14" x14ac:dyDescent="0.2">
      <c r="E389" s="193"/>
      <c r="F389" s="193"/>
      <c r="G389" s="193"/>
      <c r="H389" s="193"/>
      <c r="I389" s="193"/>
      <c r="J389" s="193"/>
      <c r="K389" s="193"/>
      <c r="L389" s="193"/>
      <c r="M389" s="193"/>
      <c r="N389" s="193"/>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198" t="s">
        <v>101</v>
      </c>
      <c r="B1" s="199"/>
      <c r="C1" s="199"/>
      <c r="D1" s="200"/>
      <c r="E1" s="196" t="s">
        <v>97</v>
      </c>
      <c r="F1" s="197"/>
      <c r="G1" s="196" t="s">
        <v>7</v>
      </c>
      <c r="H1" s="197"/>
      <c r="I1" s="196" t="s">
        <v>15</v>
      </c>
      <c r="J1" s="197"/>
      <c r="K1" s="196" t="s">
        <v>22</v>
      </c>
      <c r="L1" s="197"/>
      <c r="M1" s="196" t="s">
        <v>26</v>
      </c>
      <c r="N1" s="197"/>
      <c r="O1" s="196" t="s">
        <v>28</v>
      </c>
      <c r="P1" s="197"/>
      <c r="Q1" s="196" t="s">
        <v>32</v>
      </c>
      <c r="R1" s="197"/>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326</v>
      </c>
      <c r="B3" s="67" t="s">
        <v>327</v>
      </c>
      <c r="C3" s="67">
        <v>59</v>
      </c>
      <c r="D3" s="67" t="s">
        <v>328</v>
      </c>
      <c r="E3" s="71">
        <v>0.569138549980998</v>
      </c>
      <c r="F3" s="68">
        <v>27.388535031847098</v>
      </c>
      <c r="G3" s="71">
        <v>0.71295922519106103</v>
      </c>
      <c r="H3" s="68">
        <v>41.4012738853503</v>
      </c>
      <c r="I3" s="71">
        <v>0.53391056179281104</v>
      </c>
      <c r="J3" s="68">
        <v>10.828025477707</v>
      </c>
      <c r="K3" s="71">
        <v>0.76600457402278599</v>
      </c>
      <c r="L3" s="68">
        <v>41.4012738853503</v>
      </c>
      <c r="M3" s="71">
        <v>0.59818421437985103</v>
      </c>
      <c r="N3" s="68">
        <v>28.6624203821656</v>
      </c>
      <c r="O3" s="71">
        <v>6.1172724499480399E-2</v>
      </c>
      <c r="P3" s="68">
        <v>2.5477707006369399</v>
      </c>
      <c r="Q3" s="71">
        <v>0.74260000000000004</v>
      </c>
      <c r="R3" s="68">
        <v>55.769230769230802</v>
      </c>
    </row>
    <row r="4" spans="1:18" x14ac:dyDescent="0.2">
      <c r="A4" s="141" t="s">
        <v>329</v>
      </c>
      <c r="B4" s="67" t="s">
        <v>330</v>
      </c>
      <c r="C4" s="67">
        <v>59</v>
      </c>
      <c r="D4" s="67" t="s">
        <v>328</v>
      </c>
      <c r="E4" s="71">
        <v>0.55463181034449704</v>
      </c>
      <c r="F4" s="68">
        <v>23.566878980891701</v>
      </c>
      <c r="G4" s="71">
        <v>0.68342280675187705</v>
      </c>
      <c r="H4" s="68">
        <v>34.394904458598702</v>
      </c>
      <c r="I4" s="71">
        <v>0.56101850424319999</v>
      </c>
      <c r="J4" s="68">
        <v>14.012738853503199</v>
      </c>
      <c r="K4" s="71">
        <v>0.79661035703499805</v>
      </c>
      <c r="L4" s="68">
        <v>50.955414012738899</v>
      </c>
      <c r="M4" s="71">
        <v>0.79220969395226204</v>
      </c>
      <c r="N4" s="68">
        <v>49.681528662420398</v>
      </c>
      <c r="O4" s="71">
        <v>0.116829500084644</v>
      </c>
      <c r="P4" s="68">
        <v>7.6433121019108299</v>
      </c>
      <c r="Q4" s="71">
        <v>0.37769999999999998</v>
      </c>
      <c r="R4" s="68">
        <v>28.846153846153801</v>
      </c>
    </row>
    <row r="5" spans="1:18" x14ac:dyDescent="0.2">
      <c r="A5" s="141" t="s">
        <v>331</v>
      </c>
      <c r="B5" s="67" t="s">
        <v>332</v>
      </c>
      <c r="C5" s="67">
        <v>59</v>
      </c>
      <c r="D5" s="67" t="s">
        <v>328</v>
      </c>
      <c r="E5" s="71">
        <v>0.50236205296977798</v>
      </c>
      <c r="F5" s="68">
        <v>19.1082802547771</v>
      </c>
      <c r="G5" s="71">
        <v>0.58057653863132197</v>
      </c>
      <c r="H5" s="68">
        <v>19.7452229299363</v>
      </c>
      <c r="I5" s="71">
        <v>0.47706645728841202</v>
      </c>
      <c r="J5" s="68">
        <v>3.8216560509554101</v>
      </c>
      <c r="K5" s="71">
        <v>0.68377049217864205</v>
      </c>
      <c r="L5" s="68">
        <v>23.566878980891701</v>
      </c>
      <c r="M5" s="71">
        <v>0.65309708595694804</v>
      </c>
      <c r="N5" s="68">
        <v>30.573248407643302</v>
      </c>
      <c r="O5" s="71">
        <v>0.239261743763344</v>
      </c>
      <c r="P5" s="68">
        <v>18.471337579617799</v>
      </c>
      <c r="Q5" s="71">
        <v>0.38040000000000002</v>
      </c>
      <c r="R5" s="68">
        <v>30.128205128205099</v>
      </c>
    </row>
    <row r="6" spans="1:18" x14ac:dyDescent="0.2">
      <c r="A6" s="141" t="s">
        <v>333</v>
      </c>
      <c r="B6" s="67" t="s">
        <v>334</v>
      </c>
      <c r="C6" s="67">
        <v>59</v>
      </c>
      <c r="D6" s="67" t="s">
        <v>328</v>
      </c>
      <c r="E6" s="71">
        <v>0.48934338891394602</v>
      </c>
      <c r="F6" s="68">
        <v>18.471337579617799</v>
      </c>
      <c r="G6" s="71">
        <v>0.64477583666486404</v>
      </c>
      <c r="H6" s="68">
        <v>26.1146496815287</v>
      </c>
      <c r="I6" s="71">
        <v>0.57491118640541805</v>
      </c>
      <c r="J6" s="68">
        <v>16.560509554140101</v>
      </c>
      <c r="K6" s="71">
        <v>0.73063629329218405</v>
      </c>
      <c r="L6" s="68">
        <v>32.484076433120997</v>
      </c>
      <c r="M6" s="71">
        <v>0.75926197100600401</v>
      </c>
      <c r="N6" s="68">
        <v>43.949044585987302</v>
      </c>
      <c r="O6" s="71">
        <v>0.226475046115205</v>
      </c>
      <c r="P6" s="68">
        <v>15.9235668789809</v>
      </c>
      <c r="Q6" s="71">
        <v>0</v>
      </c>
      <c r="R6" s="68">
        <v>1.92307692307692</v>
      </c>
    </row>
    <row r="7" spans="1:18" x14ac:dyDescent="0.2">
      <c r="A7" s="141" t="s">
        <v>335</v>
      </c>
      <c r="B7" s="67" t="s">
        <v>336</v>
      </c>
      <c r="C7" s="67">
        <v>59</v>
      </c>
      <c r="D7" s="67" t="s">
        <v>328</v>
      </c>
      <c r="E7" s="71">
        <v>0.56219753878443002</v>
      </c>
      <c r="F7" s="68">
        <v>26.1146496815287</v>
      </c>
      <c r="G7" s="71">
        <v>0.68265605166185295</v>
      </c>
      <c r="H7" s="68">
        <v>33.757961783439498</v>
      </c>
      <c r="I7" s="71">
        <v>0.68190652807350605</v>
      </c>
      <c r="J7" s="68">
        <v>31.210191082802499</v>
      </c>
      <c r="K7" s="71">
        <v>0.82685512202525702</v>
      </c>
      <c r="L7" s="68">
        <v>59.235668789808898</v>
      </c>
      <c r="M7" s="71">
        <v>0.81417484258310102</v>
      </c>
      <c r="N7" s="68">
        <v>56.687898089172002</v>
      </c>
      <c r="O7" s="71">
        <v>0.24309268836286599</v>
      </c>
      <c r="P7" s="68">
        <v>19.1082802547771</v>
      </c>
      <c r="Q7" s="71">
        <v>0.1245</v>
      </c>
      <c r="R7" s="68">
        <v>7.6923076923076898</v>
      </c>
    </row>
    <row r="8" spans="1:18" x14ac:dyDescent="0.2">
      <c r="A8" s="141" t="s">
        <v>337</v>
      </c>
      <c r="B8" s="67" t="s">
        <v>338</v>
      </c>
      <c r="C8" s="67">
        <v>59</v>
      </c>
      <c r="D8" s="67" t="s">
        <v>328</v>
      </c>
      <c r="E8" s="71">
        <v>0.225696168409245</v>
      </c>
      <c r="F8" s="68">
        <v>1.2738853503184699</v>
      </c>
      <c r="G8" s="71">
        <v>0.20286658465613899</v>
      </c>
      <c r="H8" s="68">
        <v>1.9108280254777099</v>
      </c>
      <c r="I8" s="71">
        <v>0.49826482665926802</v>
      </c>
      <c r="J8" s="68">
        <v>7.0063694267515899</v>
      </c>
      <c r="K8" s="71">
        <v>0.44846036166528602</v>
      </c>
      <c r="L8" s="68">
        <v>3.8216560509554101</v>
      </c>
      <c r="M8" s="71">
        <v>5.2716356714013701E-2</v>
      </c>
      <c r="N8" s="68">
        <v>3.1847133757961799</v>
      </c>
      <c r="O8" s="71">
        <v>0.116618880760765</v>
      </c>
      <c r="P8" s="68">
        <v>7.0063694267515899</v>
      </c>
      <c r="Q8" s="71">
        <v>3.5249999999999997E-2</v>
      </c>
      <c r="R8" s="68">
        <v>3.8461538461538498</v>
      </c>
    </row>
    <row r="9" spans="1:18" x14ac:dyDescent="0.2">
      <c r="A9" s="141" t="s">
        <v>339</v>
      </c>
      <c r="B9" s="67" t="s">
        <v>340</v>
      </c>
      <c r="C9" s="67">
        <v>59</v>
      </c>
      <c r="D9" s="67" t="s">
        <v>328</v>
      </c>
      <c r="E9" s="71">
        <v>0.37889663645085703</v>
      </c>
      <c r="F9" s="68">
        <v>9.5541401273885391</v>
      </c>
      <c r="G9" s="71">
        <v>0.48840833386267302</v>
      </c>
      <c r="H9" s="68">
        <v>12.7388535031847</v>
      </c>
      <c r="I9" s="71">
        <v>0.52023265856031597</v>
      </c>
      <c r="J9" s="68">
        <v>7.6433121019108299</v>
      </c>
      <c r="K9" s="71">
        <v>0.72032746303556805</v>
      </c>
      <c r="L9" s="68">
        <v>30.573248407643302</v>
      </c>
      <c r="M9" s="71">
        <v>0.33460243080978203</v>
      </c>
      <c r="N9" s="68">
        <v>12.7388535031847</v>
      </c>
      <c r="O9" s="71">
        <v>8.0893243680455005E-4</v>
      </c>
      <c r="P9" s="68">
        <v>0.63694267515923597</v>
      </c>
      <c r="Q9" s="71">
        <v>0.20899999999999999</v>
      </c>
      <c r="R9" s="68">
        <v>14.7435897435897</v>
      </c>
    </row>
    <row r="10" spans="1:18" x14ac:dyDescent="0.2">
      <c r="A10" s="141" t="s">
        <v>341</v>
      </c>
      <c r="B10" s="67" t="s">
        <v>342</v>
      </c>
      <c r="C10" s="67">
        <v>59</v>
      </c>
      <c r="D10" s="67" t="s">
        <v>328</v>
      </c>
      <c r="E10" s="71">
        <v>0.25777015985493501</v>
      </c>
      <c r="F10" s="68">
        <v>2.5477707006369399</v>
      </c>
      <c r="G10" s="71">
        <v>0.136318609117558</v>
      </c>
      <c r="H10" s="68">
        <v>0.63694267515923597</v>
      </c>
      <c r="I10" s="71">
        <v>0.40872177334356302</v>
      </c>
      <c r="J10" s="68">
        <v>1.2738853503184699</v>
      </c>
      <c r="K10" s="71">
        <v>0.55404290566433101</v>
      </c>
      <c r="L10" s="68">
        <v>8.9171974522292992</v>
      </c>
      <c r="M10" s="71">
        <v>0.22111582955044701</v>
      </c>
      <c r="N10" s="68">
        <v>7.6433121019108299</v>
      </c>
      <c r="O10" s="71">
        <v>7.7721841453708904E-2</v>
      </c>
      <c r="P10" s="68">
        <v>3.8216560509554101</v>
      </c>
      <c r="Q10" s="71">
        <v>0.1487</v>
      </c>
      <c r="R10" s="68">
        <v>8.9743589743589691</v>
      </c>
    </row>
    <row r="11" spans="1:18" x14ac:dyDescent="0.2">
      <c r="A11" s="141" t="s">
        <v>343</v>
      </c>
      <c r="B11" s="67" t="s">
        <v>344</v>
      </c>
      <c r="C11" s="67">
        <v>59</v>
      </c>
      <c r="D11" s="67" t="s">
        <v>328</v>
      </c>
      <c r="E11" s="71">
        <v>0.52939353368947795</v>
      </c>
      <c r="F11" s="68">
        <v>22.2929936305732</v>
      </c>
      <c r="G11" s="71">
        <v>0.61021986878648105</v>
      </c>
      <c r="H11" s="68">
        <v>22.2929936305732</v>
      </c>
      <c r="I11" s="71">
        <v>0.60480688956561102</v>
      </c>
      <c r="J11" s="68">
        <v>20.382165605095501</v>
      </c>
      <c r="K11" s="71">
        <v>0.77535833230346995</v>
      </c>
      <c r="L11" s="68">
        <v>44.585987261146499</v>
      </c>
      <c r="M11" s="71">
        <v>0.44808903206911699</v>
      </c>
      <c r="N11" s="68">
        <v>17.834394904458598</v>
      </c>
      <c r="O11" s="71">
        <v>0.22853707941218801</v>
      </c>
      <c r="P11" s="68">
        <v>16.560509554140101</v>
      </c>
      <c r="Q11" s="71">
        <v>0.50934999999999997</v>
      </c>
      <c r="R11" s="68">
        <v>43.589743589743598</v>
      </c>
    </row>
    <row r="12" spans="1:18" x14ac:dyDescent="0.2">
      <c r="A12" s="141" t="s">
        <v>345</v>
      </c>
      <c r="B12" s="67" t="s">
        <v>346</v>
      </c>
      <c r="C12" s="67">
        <v>59</v>
      </c>
      <c r="D12" s="67" t="s">
        <v>328</v>
      </c>
      <c r="E12" s="71">
        <v>0.36032194165369302</v>
      </c>
      <c r="F12" s="68">
        <v>8.2802547770700592</v>
      </c>
      <c r="G12" s="71">
        <v>0.38850380025951697</v>
      </c>
      <c r="H12" s="68">
        <v>7.0063694267515899</v>
      </c>
      <c r="I12" s="71">
        <v>0.55555985104407601</v>
      </c>
      <c r="J12" s="68">
        <v>13.375796178343901</v>
      </c>
      <c r="K12" s="71">
        <v>0.56068804460376398</v>
      </c>
      <c r="L12" s="68">
        <v>10.828025477707</v>
      </c>
      <c r="M12" s="71">
        <v>0.35656757944062101</v>
      </c>
      <c r="N12" s="68">
        <v>14.6496815286624</v>
      </c>
      <c r="O12" s="71">
        <v>0.11121237457418</v>
      </c>
      <c r="P12" s="68">
        <v>6.3694267515923597</v>
      </c>
      <c r="Q12" s="71">
        <v>0.18940000000000001</v>
      </c>
      <c r="R12" s="68">
        <v>13.461538461538501</v>
      </c>
    </row>
    <row r="13" spans="1:18" x14ac:dyDescent="0.2">
      <c r="A13" s="141" t="s">
        <v>347</v>
      </c>
      <c r="B13" s="67" t="s">
        <v>348</v>
      </c>
      <c r="C13" s="67">
        <v>59</v>
      </c>
      <c r="D13" s="67" t="s">
        <v>328</v>
      </c>
      <c r="E13" s="71">
        <v>0.39137708069627902</v>
      </c>
      <c r="F13" s="68">
        <v>10.1910828025478</v>
      </c>
      <c r="G13" s="71">
        <v>0.50236078846072196</v>
      </c>
      <c r="H13" s="68">
        <v>13.375796178343901</v>
      </c>
      <c r="I13" s="71">
        <v>0.48376558673696402</v>
      </c>
      <c r="J13" s="68">
        <v>5.0955414012738904</v>
      </c>
      <c r="K13" s="71">
        <v>0.675767497609989</v>
      </c>
      <c r="L13" s="68">
        <v>22.9299363057325</v>
      </c>
      <c r="M13" s="71">
        <v>0.162542099868209</v>
      </c>
      <c r="N13" s="68">
        <v>5.7324840764331197</v>
      </c>
      <c r="O13" s="71">
        <v>0.132449430805512</v>
      </c>
      <c r="P13" s="68">
        <v>9.5541401273885391</v>
      </c>
      <c r="Q13" s="71"/>
      <c r="R13" s="68"/>
    </row>
    <row r="14" spans="1:18" x14ac:dyDescent="0.2">
      <c r="A14" s="141" t="s">
        <v>349</v>
      </c>
      <c r="B14" s="67" t="s">
        <v>350</v>
      </c>
      <c r="C14" s="67">
        <v>59</v>
      </c>
      <c r="D14" s="67" t="s">
        <v>328</v>
      </c>
      <c r="E14" s="71">
        <v>0.31454076417134802</v>
      </c>
      <c r="F14" s="68">
        <v>3.8216560509554101</v>
      </c>
      <c r="G14" s="71">
        <v>0.31475271292406898</v>
      </c>
      <c r="H14" s="68">
        <v>3.1847133757961799</v>
      </c>
      <c r="I14" s="71">
        <v>0.52386759786978598</v>
      </c>
      <c r="J14" s="68">
        <v>8.9171974522292992</v>
      </c>
      <c r="K14" s="71">
        <v>0.727604769369951</v>
      </c>
      <c r="L14" s="68">
        <v>31.847133757961799</v>
      </c>
      <c r="M14" s="71">
        <v>0.25772441060184498</v>
      </c>
      <c r="N14" s="68">
        <v>10.1910828025478</v>
      </c>
      <c r="O14" s="71">
        <v>3.3395094262436198E-2</v>
      </c>
      <c r="P14" s="68">
        <v>1.2738853503184699</v>
      </c>
      <c r="Q14" s="71">
        <v>2.9899999999999999E-2</v>
      </c>
      <c r="R14" s="68">
        <v>3.2051282051282</v>
      </c>
    </row>
    <row r="15" spans="1:18" x14ac:dyDescent="0.2">
      <c r="A15" s="141" t="s">
        <v>351</v>
      </c>
      <c r="B15" s="67" t="s">
        <v>352</v>
      </c>
      <c r="C15" s="67">
        <v>59</v>
      </c>
      <c r="D15" s="67" t="s">
        <v>328</v>
      </c>
      <c r="E15" s="71">
        <v>0.51211906530059403</v>
      </c>
      <c r="F15" s="68">
        <v>20.382165605095501</v>
      </c>
      <c r="G15" s="71">
        <v>0.48516854424636302</v>
      </c>
      <c r="H15" s="68">
        <v>12.101910828025501</v>
      </c>
      <c r="I15" s="71">
        <v>0.53055345947932098</v>
      </c>
      <c r="J15" s="68">
        <v>10.1910828025478</v>
      </c>
      <c r="K15" s="71">
        <v>0.70104901445614298</v>
      </c>
      <c r="L15" s="68">
        <v>25.4777070063694</v>
      </c>
      <c r="M15" s="71">
        <v>0.224776687655586</v>
      </c>
      <c r="N15" s="68">
        <v>8.2802547770700592</v>
      </c>
      <c r="O15" s="71">
        <v>0.13116668596615</v>
      </c>
      <c r="P15" s="68">
        <v>8.9171974522292992</v>
      </c>
      <c r="Q15" s="71">
        <v>1</v>
      </c>
      <c r="R15" s="68">
        <v>100</v>
      </c>
    </row>
    <row r="16" spans="1:18" x14ac:dyDescent="0.2">
      <c r="A16" s="141" t="s">
        <v>353</v>
      </c>
      <c r="B16" s="67" t="s">
        <v>354</v>
      </c>
      <c r="C16" s="67">
        <v>59</v>
      </c>
      <c r="D16" s="67" t="s">
        <v>328</v>
      </c>
      <c r="E16" s="71">
        <v>0.73910587377606296</v>
      </c>
      <c r="F16" s="68">
        <v>55.414012738853501</v>
      </c>
      <c r="G16" s="71">
        <v>0.74418313490372801</v>
      </c>
      <c r="H16" s="68">
        <v>45.222929936305697</v>
      </c>
      <c r="I16" s="71">
        <v>0.795325221730104</v>
      </c>
      <c r="J16" s="68">
        <v>71.974522292993598</v>
      </c>
      <c r="K16" s="71">
        <v>0.87963873293498296</v>
      </c>
      <c r="L16" s="68">
        <v>78.343949044585997</v>
      </c>
      <c r="M16" s="71">
        <v>0.84712256552936005</v>
      </c>
      <c r="N16" s="68">
        <v>65.605095541401298</v>
      </c>
      <c r="O16" s="71">
        <v>0.67936558755820298</v>
      </c>
      <c r="P16" s="68">
        <v>71.974522292993598</v>
      </c>
      <c r="Q16" s="71">
        <v>0.48899999999999999</v>
      </c>
      <c r="R16" s="68">
        <v>41.025641025641001</v>
      </c>
    </row>
    <row r="17" spans="1:18" x14ac:dyDescent="0.2">
      <c r="A17" s="141" t="s">
        <v>355</v>
      </c>
      <c r="B17" s="67" t="s">
        <v>356</v>
      </c>
      <c r="C17" s="67">
        <v>59</v>
      </c>
      <c r="D17" s="67" t="s">
        <v>328</v>
      </c>
      <c r="E17" s="71">
        <v>0.32100942871371602</v>
      </c>
      <c r="F17" s="68">
        <v>4.4585987261146496</v>
      </c>
      <c r="G17" s="71">
        <v>0.38297623507616202</v>
      </c>
      <c r="H17" s="68">
        <v>5.7324840764331197</v>
      </c>
      <c r="I17" s="71">
        <v>0.435312854371457</v>
      </c>
      <c r="J17" s="68">
        <v>2.5477707006369399</v>
      </c>
      <c r="K17" s="71">
        <v>0.611720535779673</v>
      </c>
      <c r="L17" s="68">
        <v>18.471337579617799</v>
      </c>
      <c r="M17" s="71">
        <v>7.8342363449992694E-2</v>
      </c>
      <c r="N17" s="68">
        <v>3.8216560509554101</v>
      </c>
      <c r="O17" s="71">
        <v>5.6604583605012797E-2</v>
      </c>
      <c r="P17" s="68">
        <v>1.9108280254777099</v>
      </c>
      <c r="Q17" s="71">
        <v>0.36109999999999998</v>
      </c>
      <c r="R17" s="68">
        <v>27.564102564102601</v>
      </c>
    </row>
    <row r="18" spans="1:18" x14ac:dyDescent="0.2">
      <c r="A18" s="141" t="s">
        <v>357</v>
      </c>
      <c r="B18" s="67" t="s">
        <v>358</v>
      </c>
      <c r="C18" s="67">
        <v>59</v>
      </c>
      <c r="D18" s="67" t="s">
        <v>328</v>
      </c>
      <c r="E18" s="71">
        <v>0.61457298347801903</v>
      </c>
      <c r="F18" s="68">
        <v>35.031847133757999</v>
      </c>
      <c r="G18" s="71">
        <v>0.66406640767204705</v>
      </c>
      <c r="H18" s="68">
        <v>29.936305732484101</v>
      </c>
      <c r="I18" s="71">
        <v>0.74178321228617194</v>
      </c>
      <c r="J18" s="68">
        <v>52.229299363057301</v>
      </c>
      <c r="K18" s="71">
        <v>0.79641489450520497</v>
      </c>
      <c r="L18" s="68">
        <v>50.318471337579602</v>
      </c>
      <c r="M18" s="71">
        <v>0.75560111290086396</v>
      </c>
      <c r="N18" s="68">
        <v>43.312101910827998</v>
      </c>
      <c r="O18" s="71">
        <v>0.21817227350382901</v>
      </c>
      <c r="P18" s="68">
        <v>14.6496815286624</v>
      </c>
      <c r="Q18" s="71">
        <v>0.51139999999999997</v>
      </c>
      <c r="R18" s="68">
        <v>44.230769230769198</v>
      </c>
    </row>
    <row r="19" spans="1:18" x14ac:dyDescent="0.2">
      <c r="A19" s="141" t="s">
        <v>359</v>
      </c>
      <c r="B19" s="67" t="s">
        <v>360</v>
      </c>
      <c r="C19" s="67">
        <v>59</v>
      </c>
      <c r="D19" s="67" t="s">
        <v>328</v>
      </c>
      <c r="E19" s="71">
        <v>0.438821434922053</v>
      </c>
      <c r="F19" s="68">
        <v>14.6496815286624</v>
      </c>
      <c r="G19" s="71">
        <v>0.61671732700138604</v>
      </c>
      <c r="H19" s="68">
        <v>23.566878980891701</v>
      </c>
      <c r="I19" s="71">
        <v>0.607055725658459</v>
      </c>
      <c r="J19" s="68">
        <v>21.019108280254802</v>
      </c>
      <c r="K19" s="71">
        <v>0.58763993053724195</v>
      </c>
      <c r="L19" s="68">
        <v>14.6496815286624</v>
      </c>
      <c r="M19" s="71">
        <v>0.39683701859715897</v>
      </c>
      <c r="N19" s="68">
        <v>15.9235668789809</v>
      </c>
      <c r="O19" s="71">
        <v>7.7728607738069597E-2</v>
      </c>
      <c r="P19" s="68">
        <v>4.4585987261146496</v>
      </c>
      <c r="Q19" s="71">
        <v>0.34694999999999998</v>
      </c>
      <c r="R19" s="68">
        <v>24.3589743589744</v>
      </c>
    </row>
    <row r="20" spans="1:18" x14ac:dyDescent="0.2">
      <c r="A20" s="141" t="s">
        <v>361</v>
      </c>
      <c r="B20" s="67" t="s">
        <v>362</v>
      </c>
      <c r="C20" s="67">
        <v>59</v>
      </c>
      <c r="D20" s="67" t="s">
        <v>328</v>
      </c>
      <c r="E20" s="71">
        <v>0.574328086352071</v>
      </c>
      <c r="F20" s="68">
        <v>29.936305732484101</v>
      </c>
      <c r="G20" s="71">
        <v>0.70544551285556001</v>
      </c>
      <c r="H20" s="68">
        <v>38.853503184713396</v>
      </c>
      <c r="I20" s="71">
        <v>0.61302049498778</v>
      </c>
      <c r="J20" s="68">
        <v>22.2929936305732</v>
      </c>
      <c r="K20" s="71">
        <v>0.82389767267820402</v>
      </c>
      <c r="L20" s="68">
        <v>57.961783439490397</v>
      </c>
      <c r="M20" s="71">
        <v>0.73363596427002498</v>
      </c>
      <c r="N20" s="68">
        <v>40.127388535031798</v>
      </c>
      <c r="O20" s="71">
        <v>0.34416887332085999</v>
      </c>
      <c r="P20" s="68">
        <v>32.484076433120997</v>
      </c>
      <c r="Q20" s="71">
        <v>0.2258</v>
      </c>
      <c r="R20" s="68">
        <v>17.948717948717899</v>
      </c>
    </row>
    <row r="21" spans="1:18" x14ac:dyDescent="0.2">
      <c r="A21" s="141" t="s">
        <v>363</v>
      </c>
      <c r="B21" s="67" t="s">
        <v>364</v>
      </c>
      <c r="C21" s="67">
        <v>59</v>
      </c>
      <c r="D21" s="67" t="s">
        <v>328</v>
      </c>
      <c r="E21" s="71">
        <v>0.40379310955389203</v>
      </c>
      <c r="F21" s="68">
        <v>11.4649681528662</v>
      </c>
      <c r="G21" s="71">
        <v>0.54410548066321496</v>
      </c>
      <c r="H21" s="68">
        <v>17.834394904458598</v>
      </c>
      <c r="I21" s="71">
        <v>0.52733554669668103</v>
      </c>
      <c r="J21" s="68">
        <v>9.5541401273885391</v>
      </c>
      <c r="K21" s="71">
        <v>0.73116499842670601</v>
      </c>
      <c r="L21" s="68">
        <v>33.121019108280301</v>
      </c>
      <c r="M21" s="71">
        <v>0.31995899838922198</v>
      </c>
      <c r="N21" s="68">
        <v>11.4649681528662</v>
      </c>
      <c r="O21" s="71">
        <v>8.0893633147528399E-2</v>
      </c>
      <c r="P21" s="68">
        <v>5.0955414012738904</v>
      </c>
      <c r="Q21" s="71">
        <v>0.21929999999999999</v>
      </c>
      <c r="R21" s="68">
        <v>16.6666666666667</v>
      </c>
    </row>
    <row r="22" spans="1:18" x14ac:dyDescent="0.2">
      <c r="A22" s="141" t="s">
        <v>365</v>
      </c>
      <c r="B22" s="67" t="s">
        <v>366</v>
      </c>
      <c r="C22" s="67">
        <v>59</v>
      </c>
      <c r="D22" s="67" t="s">
        <v>328</v>
      </c>
      <c r="E22" s="71">
        <v>0.83666388018882498</v>
      </c>
      <c r="F22" s="68">
        <v>82.165605095541395</v>
      </c>
      <c r="G22" s="71">
        <v>0.84634584122941403</v>
      </c>
      <c r="H22" s="68">
        <v>73.248407643312106</v>
      </c>
      <c r="I22" s="71">
        <v>0.69234511301369495</v>
      </c>
      <c r="J22" s="68">
        <v>33.121019108280301</v>
      </c>
      <c r="K22" s="71">
        <v>0.87169249366658097</v>
      </c>
      <c r="L22" s="68">
        <v>74.5222929936306</v>
      </c>
      <c r="M22" s="71">
        <v>0.81417484258310102</v>
      </c>
      <c r="N22" s="68">
        <v>56.687898089172002</v>
      </c>
      <c r="O22" s="71">
        <v>0.79542499064016103</v>
      </c>
      <c r="P22" s="68">
        <v>85.987261146496806</v>
      </c>
      <c r="Q22" s="71">
        <v>1</v>
      </c>
      <c r="R22" s="68">
        <v>100</v>
      </c>
    </row>
    <row r="23" spans="1:18" x14ac:dyDescent="0.2">
      <c r="A23" s="141" t="s">
        <v>367</v>
      </c>
      <c r="B23" s="67" t="s">
        <v>368</v>
      </c>
      <c r="C23" s="67">
        <v>59</v>
      </c>
      <c r="D23" s="67" t="s">
        <v>328</v>
      </c>
      <c r="E23" s="71">
        <v>0.64667426437864595</v>
      </c>
      <c r="F23" s="68">
        <v>38.2165605095541</v>
      </c>
      <c r="G23" s="71">
        <v>0.70193101918925604</v>
      </c>
      <c r="H23" s="68">
        <v>38.2165605095541</v>
      </c>
      <c r="I23" s="71">
        <v>0.72399222181810896</v>
      </c>
      <c r="J23" s="68">
        <v>43.949044585987302</v>
      </c>
      <c r="K23" s="71">
        <v>0.82693248554127496</v>
      </c>
      <c r="L23" s="68">
        <v>59.872611464968202</v>
      </c>
      <c r="M23" s="71">
        <v>0.69702738321862601</v>
      </c>
      <c r="N23" s="68">
        <v>32.484076433120997</v>
      </c>
      <c r="O23" s="71">
        <v>0.30916247650461298</v>
      </c>
      <c r="P23" s="68">
        <v>30.573248407643302</v>
      </c>
      <c r="Q23" s="71">
        <v>0.621</v>
      </c>
      <c r="R23" s="68">
        <v>51.282051282051299</v>
      </c>
    </row>
    <row r="24" spans="1:18" x14ac:dyDescent="0.2">
      <c r="A24" s="141" t="s">
        <v>369</v>
      </c>
      <c r="B24" s="67" t="s">
        <v>370</v>
      </c>
      <c r="C24" s="67">
        <v>59</v>
      </c>
      <c r="D24" s="67" t="s">
        <v>328</v>
      </c>
      <c r="E24" s="71">
        <v>0.88730461758172596</v>
      </c>
      <c r="F24" s="68">
        <v>94.267515923566904</v>
      </c>
      <c r="G24" s="71">
        <v>0.89460678660227699</v>
      </c>
      <c r="H24" s="68">
        <v>87.2611464968153</v>
      </c>
      <c r="I24" s="71">
        <v>0.84944777139328798</v>
      </c>
      <c r="J24" s="68">
        <v>94.904458598726094</v>
      </c>
      <c r="K24" s="71">
        <v>0.93973019221481602</v>
      </c>
      <c r="L24" s="68">
        <v>96.178343949044603</v>
      </c>
      <c r="M24" s="71">
        <v>0.84712256552936005</v>
      </c>
      <c r="N24" s="68">
        <v>65.605095541401298</v>
      </c>
      <c r="O24" s="71">
        <v>0.79292038975061696</v>
      </c>
      <c r="P24" s="68">
        <v>85.350318471337602</v>
      </c>
      <c r="Q24" s="71">
        <v>1</v>
      </c>
      <c r="R24" s="68">
        <v>100</v>
      </c>
    </row>
    <row r="25" spans="1:18" x14ac:dyDescent="0.2">
      <c r="A25" s="141" t="s">
        <v>371</v>
      </c>
      <c r="B25" s="67" t="s">
        <v>372</v>
      </c>
      <c r="C25" s="67">
        <v>59</v>
      </c>
      <c r="D25" s="67" t="s">
        <v>328</v>
      </c>
      <c r="E25" s="71">
        <v>0.85907483030817899</v>
      </c>
      <c r="F25" s="68">
        <v>87.2611464968153</v>
      </c>
      <c r="G25" s="71">
        <v>0.82119306955916105</v>
      </c>
      <c r="H25" s="68">
        <v>63.694267515923599</v>
      </c>
      <c r="I25" s="71">
        <v>0.80282432151827698</v>
      </c>
      <c r="J25" s="68">
        <v>76.433121019108299</v>
      </c>
      <c r="K25" s="71">
        <v>0.88763486289683202</v>
      </c>
      <c r="L25" s="68">
        <v>79.617834394904506</v>
      </c>
      <c r="M25" s="71">
        <v>0.82149655879338102</v>
      </c>
      <c r="N25" s="68">
        <v>58.5987261146497</v>
      </c>
      <c r="O25" s="71">
        <v>0.83205016908142204</v>
      </c>
      <c r="P25" s="68">
        <v>91.719745222929902</v>
      </c>
      <c r="Q25" s="71">
        <v>0.98924999999999996</v>
      </c>
      <c r="R25" s="68">
        <v>80.128205128205096</v>
      </c>
    </row>
    <row r="26" spans="1:18" x14ac:dyDescent="0.2">
      <c r="A26" s="141" t="s">
        <v>373</v>
      </c>
      <c r="B26" s="67" t="s">
        <v>374</v>
      </c>
      <c r="C26" s="67">
        <v>59</v>
      </c>
      <c r="D26" s="67" t="s">
        <v>328</v>
      </c>
      <c r="E26" s="71">
        <v>0.71927613692997905</v>
      </c>
      <c r="F26" s="68">
        <v>52.229299363057301</v>
      </c>
      <c r="G26" s="71">
        <v>0.76609949369257602</v>
      </c>
      <c r="H26" s="68">
        <v>51.592356687898103</v>
      </c>
      <c r="I26" s="71">
        <v>0.75483323221200604</v>
      </c>
      <c r="J26" s="68">
        <v>56.050955414012698</v>
      </c>
      <c r="K26" s="71">
        <v>0.80940190265964995</v>
      </c>
      <c r="L26" s="68">
        <v>54.777070063694303</v>
      </c>
      <c r="M26" s="71">
        <v>0.85078342363449999</v>
      </c>
      <c r="N26" s="68">
        <v>68.789808917197405</v>
      </c>
      <c r="O26" s="71">
        <v>0.73263876938114303</v>
      </c>
      <c r="P26" s="68">
        <v>77.070063694267503</v>
      </c>
      <c r="Q26" s="71">
        <v>0.40189999999999998</v>
      </c>
      <c r="R26" s="68">
        <v>30.769230769230798</v>
      </c>
    </row>
    <row r="27" spans="1:18" x14ac:dyDescent="0.2">
      <c r="A27" s="141" t="s">
        <v>375</v>
      </c>
      <c r="B27" s="67" t="s">
        <v>376</v>
      </c>
      <c r="C27" s="67">
        <v>59</v>
      </c>
      <c r="D27" s="67" t="s">
        <v>328</v>
      </c>
      <c r="E27" s="71">
        <v>0.81613838754963197</v>
      </c>
      <c r="F27" s="68">
        <v>77.707006369426793</v>
      </c>
      <c r="G27" s="71">
        <v>0.83752944106110605</v>
      </c>
      <c r="H27" s="68">
        <v>69.426751592356695</v>
      </c>
      <c r="I27" s="71">
        <v>0.73113823689003499</v>
      </c>
      <c r="J27" s="68">
        <v>46.496815286624198</v>
      </c>
      <c r="K27" s="71">
        <v>0.74638237348664804</v>
      </c>
      <c r="L27" s="68">
        <v>36.942675159235698</v>
      </c>
      <c r="M27" s="71">
        <v>0.82149655879338102</v>
      </c>
      <c r="N27" s="68">
        <v>58.5987261146497</v>
      </c>
      <c r="O27" s="71">
        <v>0.76028371506662296</v>
      </c>
      <c r="P27" s="68">
        <v>81.528662420382204</v>
      </c>
      <c r="Q27" s="71">
        <v>1</v>
      </c>
      <c r="R27" s="68">
        <v>100</v>
      </c>
    </row>
    <row r="28" spans="1:18" x14ac:dyDescent="0.2">
      <c r="A28" s="141" t="s">
        <v>377</v>
      </c>
      <c r="B28" s="67" t="s">
        <v>378</v>
      </c>
      <c r="C28" s="67">
        <v>59</v>
      </c>
      <c r="D28" s="67" t="s">
        <v>328</v>
      </c>
      <c r="E28" s="71">
        <v>0.89872854847947303</v>
      </c>
      <c r="F28" s="68">
        <v>98.089171974522301</v>
      </c>
      <c r="G28" s="71">
        <v>0.88257883785164903</v>
      </c>
      <c r="H28" s="68">
        <v>83.439490445859903</v>
      </c>
      <c r="I28" s="71">
        <v>0.83399027700091599</v>
      </c>
      <c r="J28" s="68">
        <v>91.082802547770697</v>
      </c>
      <c r="K28" s="71">
        <v>0.92244111635496695</v>
      </c>
      <c r="L28" s="68">
        <v>92.356687898089206</v>
      </c>
      <c r="M28" s="71">
        <v>0.92400058573729704</v>
      </c>
      <c r="N28" s="68">
        <v>92.356687898089206</v>
      </c>
      <c r="O28" s="71">
        <v>0.82936047393201195</v>
      </c>
      <c r="P28" s="68">
        <v>89.808917197452203</v>
      </c>
      <c r="Q28" s="71">
        <v>1</v>
      </c>
      <c r="R28" s="68">
        <v>100</v>
      </c>
    </row>
    <row r="29" spans="1:18" x14ac:dyDescent="0.2">
      <c r="A29" s="141" t="s">
        <v>379</v>
      </c>
      <c r="B29" s="67" t="s">
        <v>380</v>
      </c>
      <c r="C29" s="67">
        <v>59</v>
      </c>
      <c r="D29" s="67" t="s">
        <v>328</v>
      </c>
      <c r="E29" s="71">
        <v>0.69500338841058595</v>
      </c>
      <c r="F29" s="68">
        <v>48.407643312101897</v>
      </c>
      <c r="G29" s="71">
        <v>0.830800351667493</v>
      </c>
      <c r="H29" s="68">
        <v>66.878980891719706</v>
      </c>
      <c r="I29" s="71">
        <v>0.77427165594031999</v>
      </c>
      <c r="J29" s="68">
        <v>63.694267515923599</v>
      </c>
      <c r="K29" s="71">
        <v>0.89007705905511003</v>
      </c>
      <c r="L29" s="68">
        <v>82.165605095541395</v>
      </c>
      <c r="M29" s="71">
        <v>0.85810513984477998</v>
      </c>
      <c r="N29" s="68">
        <v>70.063694267515899</v>
      </c>
      <c r="O29" s="71">
        <v>0.45621612395581201</v>
      </c>
      <c r="P29" s="68">
        <v>43.312101910827998</v>
      </c>
      <c r="Q29" s="71">
        <v>0.36054999999999998</v>
      </c>
      <c r="R29" s="68">
        <v>26.923076923076898</v>
      </c>
    </row>
    <row r="30" spans="1:18" x14ac:dyDescent="0.2">
      <c r="A30" s="141" t="s">
        <v>381</v>
      </c>
      <c r="B30" s="67" t="s">
        <v>382</v>
      </c>
      <c r="C30" s="67">
        <v>59</v>
      </c>
      <c r="D30" s="67" t="s">
        <v>328</v>
      </c>
      <c r="E30" s="71">
        <v>0.89291405249107303</v>
      </c>
      <c r="F30" s="68">
        <v>95.541401273885398</v>
      </c>
      <c r="G30" s="71">
        <v>0.92328502985313798</v>
      </c>
      <c r="H30" s="68">
        <v>91.719745222929902</v>
      </c>
      <c r="I30" s="71">
        <v>0.81748981813742305</v>
      </c>
      <c r="J30" s="68">
        <v>83.439490445859903</v>
      </c>
      <c r="K30" s="71">
        <v>0.88409150212826204</v>
      </c>
      <c r="L30" s="68">
        <v>78.980891719745202</v>
      </c>
      <c r="M30" s="71">
        <v>0.87274857226533897</v>
      </c>
      <c r="N30" s="68">
        <v>76.433121019108299</v>
      </c>
      <c r="O30" s="71">
        <v>0.86091939256228001</v>
      </c>
      <c r="P30" s="68">
        <v>92.993630573248396</v>
      </c>
      <c r="Q30" s="71">
        <v>0.99895</v>
      </c>
      <c r="R30" s="68">
        <v>81.410256410256395</v>
      </c>
    </row>
    <row r="31" spans="1:18" x14ac:dyDescent="0.2">
      <c r="A31" s="141" t="s">
        <v>383</v>
      </c>
      <c r="B31" s="67" t="s">
        <v>384</v>
      </c>
      <c r="C31" s="67">
        <v>59</v>
      </c>
      <c r="D31" s="67" t="s">
        <v>328</v>
      </c>
      <c r="E31" s="71">
        <v>0.88226635896058003</v>
      </c>
      <c r="F31" s="68">
        <v>93.6305732484076</v>
      </c>
      <c r="G31" s="71">
        <v>0.93146010596597795</v>
      </c>
      <c r="H31" s="68">
        <v>95.541401273885398</v>
      </c>
      <c r="I31" s="71">
        <v>0.85677342917382604</v>
      </c>
      <c r="J31" s="68">
        <v>96.815286624203793</v>
      </c>
      <c r="K31" s="71">
        <v>0.93672327244601605</v>
      </c>
      <c r="L31" s="68">
        <v>95.541401273885398</v>
      </c>
      <c r="M31" s="71">
        <v>0.93132230194757604</v>
      </c>
      <c r="N31" s="68">
        <v>92.993630573248396</v>
      </c>
      <c r="O31" s="71">
        <v>0.86661904423008596</v>
      </c>
      <c r="P31" s="68">
        <v>94.267515923566904</v>
      </c>
      <c r="Q31" s="71">
        <v>0.77070000000000005</v>
      </c>
      <c r="R31" s="68">
        <v>59.615384615384599</v>
      </c>
    </row>
    <row r="32" spans="1:18" x14ac:dyDescent="0.2">
      <c r="A32" s="141" t="s">
        <v>385</v>
      </c>
      <c r="B32" s="67" t="s">
        <v>386</v>
      </c>
      <c r="C32" s="67">
        <v>59</v>
      </c>
      <c r="D32" s="67" t="s">
        <v>328</v>
      </c>
      <c r="E32" s="71">
        <v>0.76805656191740201</v>
      </c>
      <c r="F32" s="68">
        <v>64.331210191082803</v>
      </c>
      <c r="G32" s="71">
        <v>0.85159425659267896</v>
      </c>
      <c r="H32" s="68">
        <v>75.159235668789805</v>
      </c>
      <c r="I32" s="71">
        <v>0.74421442639429203</v>
      </c>
      <c r="J32" s="68">
        <v>52.866242038216598</v>
      </c>
      <c r="K32" s="71">
        <v>0.71642470097608002</v>
      </c>
      <c r="L32" s="68">
        <v>28.025477707006399</v>
      </c>
      <c r="M32" s="71">
        <v>0.81051398447796197</v>
      </c>
      <c r="N32" s="68">
        <v>52.866242038216598</v>
      </c>
      <c r="O32" s="71">
        <v>0.59634200306340002</v>
      </c>
      <c r="P32" s="68">
        <v>60.509554140127399</v>
      </c>
      <c r="Q32" s="71">
        <v>0.88924999999999998</v>
      </c>
      <c r="R32" s="68">
        <v>68.589743589743605</v>
      </c>
    </row>
    <row r="33" spans="1:18" x14ac:dyDescent="0.2">
      <c r="A33" s="141" t="s">
        <v>387</v>
      </c>
      <c r="B33" s="67" t="s">
        <v>388</v>
      </c>
      <c r="C33" s="67">
        <v>59</v>
      </c>
      <c r="D33" s="67" t="s">
        <v>328</v>
      </c>
      <c r="E33" s="71">
        <v>0.66984821771297598</v>
      </c>
      <c r="F33" s="68">
        <v>41.4012738853503</v>
      </c>
      <c r="G33" s="71">
        <v>0.80174701739618504</v>
      </c>
      <c r="H33" s="68">
        <v>59.872611464968202</v>
      </c>
      <c r="I33" s="71">
        <v>0.81795554543192095</v>
      </c>
      <c r="J33" s="68">
        <v>84.076433121019093</v>
      </c>
      <c r="K33" s="71">
        <v>0.87958841985449199</v>
      </c>
      <c r="L33" s="68">
        <v>77.707006369426793</v>
      </c>
      <c r="M33" s="71">
        <v>0.86176599794991904</v>
      </c>
      <c r="N33" s="68">
        <v>71.337579617834393</v>
      </c>
      <c r="O33" s="71">
        <v>0.55473232564534003</v>
      </c>
      <c r="P33" s="68">
        <v>54.777070063694303</v>
      </c>
      <c r="Q33" s="71">
        <v>0.1033</v>
      </c>
      <c r="R33" s="68">
        <v>5.7692307692307701</v>
      </c>
    </row>
    <row r="34" spans="1:18" x14ac:dyDescent="0.2">
      <c r="A34" s="141" t="s">
        <v>389</v>
      </c>
      <c r="B34" s="67" t="s">
        <v>390</v>
      </c>
      <c r="C34" s="67">
        <v>58</v>
      </c>
      <c r="D34" s="67" t="s">
        <v>328</v>
      </c>
      <c r="E34" s="71">
        <v>0.80819854861558804</v>
      </c>
      <c r="F34" s="68">
        <v>76.433121019108299</v>
      </c>
      <c r="G34" s="71">
        <v>0.76931599523706096</v>
      </c>
      <c r="H34" s="68">
        <v>53.503184713375802</v>
      </c>
      <c r="I34" s="71">
        <v>0.77468925127765298</v>
      </c>
      <c r="J34" s="68">
        <v>64.331210191082803</v>
      </c>
      <c r="K34" s="71">
        <v>0.83115545154454595</v>
      </c>
      <c r="L34" s="68">
        <v>61.7834394904459</v>
      </c>
      <c r="M34" s="71">
        <v>0.905696295211598</v>
      </c>
      <c r="N34" s="68">
        <v>85.987261146496806</v>
      </c>
      <c r="O34" s="71">
        <v>0.78893429842267104</v>
      </c>
      <c r="P34" s="68">
        <v>84.713375796178397</v>
      </c>
      <c r="Q34" s="71">
        <v>0.77939999999999998</v>
      </c>
      <c r="R34" s="68">
        <v>60.897435897435898</v>
      </c>
    </row>
    <row r="35" spans="1:18" x14ac:dyDescent="0.2">
      <c r="A35" s="141" t="s">
        <v>391</v>
      </c>
      <c r="B35" s="67" t="s">
        <v>392</v>
      </c>
      <c r="C35" s="67">
        <v>58</v>
      </c>
      <c r="D35" s="67" t="s">
        <v>328</v>
      </c>
      <c r="E35" s="71">
        <v>0.89784331007601403</v>
      </c>
      <c r="F35" s="68">
        <v>97.452229299363097</v>
      </c>
      <c r="G35" s="71">
        <v>0.87314614993439099</v>
      </c>
      <c r="H35" s="68">
        <v>80.8917197452229</v>
      </c>
      <c r="I35" s="71">
        <v>0.81799103173980603</v>
      </c>
      <c r="J35" s="68">
        <v>84.713375796178397</v>
      </c>
      <c r="K35" s="71">
        <v>0.91740291564506304</v>
      </c>
      <c r="L35" s="68">
        <v>91.719745222929902</v>
      </c>
      <c r="M35" s="71">
        <v>0.98257431541953399</v>
      </c>
      <c r="N35" s="68">
        <v>98.089171974522301</v>
      </c>
      <c r="O35" s="71">
        <v>0.99639544771729105</v>
      </c>
      <c r="P35" s="68">
        <v>99.363057324840796</v>
      </c>
      <c r="Q35" s="71">
        <v>0.79954999999999998</v>
      </c>
      <c r="R35" s="68">
        <v>63.461538461538503</v>
      </c>
    </row>
    <row r="36" spans="1:18" x14ac:dyDescent="0.2">
      <c r="A36" s="141" t="s">
        <v>393</v>
      </c>
      <c r="B36" s="67" t="s">
        <v>394</v>
      </c>
      <c r="C36" s="67">
        <v>58</v>
      </c>
      <c r="D36" s="67" t="s">
        <v>328</v>
      </c>
      <c r="E36" s="71">
        <v>0.68554354554904795</v>
      </c>
      <c r="F36" s="68">
        <v>45.222929936305697</v>
      </c>
      <c r="G36" s="71">
        <v>0.52054992487960805</v>
      </c>
      <c r="H36" s="68">
        <v>15.9235668789809</v>
      </c>
      <c r="I36" s="71">
        <v>0.79206267956309295</v>
      </c>
      <c r="J36" s="68">
        <v>69.426751592356695</v>
      </c>
      <c r="K36" s="71">
        <v>0.73805499838400301</v>
      </c>
      <c r="L36" s="68">
        <v>35.668789808917197</v>
      </c>
      <c r="M36" s="71">
        <v>0.81417484258310102</v>
      </c>
      <c r="N36" s="68">
        <v>56.687898089172002</v>
      </c>
      <c r="O36" s="71">
        <v>0.81091882788448499</v>
      </c>
      <c r="P36" s="68">
        <v>87.2611464968153</v>
      </c>
      <c r="Q36" s="71">
        <v>0.4375</v>
      </c>
      <c r="R36" s="68">
        <v>35.256410256410298</v>
      </c>
    </row>
    <row r="37" spans="1:18" x14ac:dyDescent="0.2">
      <c r="A37" s="141" t="s">
        <v>395</v>
      </c>
      <c r="B37" s="67" t="s">
        <v>396</v>
      </c>
      <c r="C37" s="67">
        <v>58</v>
      </c>
      <c r="D37" s="67" t="s">
        <v>328</v>
      </c>
      <c r="E37" s="71">
        <v>0.893859820719896</v>
      </c>
      <c r="F37" s="68">
        <v>96.178343949044603</v>
      </c>
      <c r="G37" s="71">
        <v>0.85665277402212103</v>
      </c>
      <c r="H37" s="68">
        <v>77.070063694267503</v>
      </c>
      <c r="I37" s="71">
        <v>0.85683293937318505</v>
      </c>
      <c r="J37" s="68">
        <v>97.452229299363097</v>
      </c>
      <c r="K37" s="71">
        <v>0.86347122381263497</v>
      </c>
      <c r="L37" s="68">
        <v>70.063694267515899</v>
      </c>
      <c r="M37" s="71">
        <v>1</v>
      </c>
      <c r="N37" s="68">
        <v>100</v>
      </c>
      <c r="O37" s="71">
        <v>0.96190198711143404</v>
      </c>
      <c r="P37" s="68">
        <v>98.726114649681506</v>
      </c>
      <c r="Q37" s="71">
        <v>0.82430000000000003</v>
      </c>
      <c r="R37" s="68">
        <v>64.743589743589794</v>
      </c>
    </row>
    <row r="38" spans="1:18" x14ac:dyDescent="0.2">
      <c r="A38" s="141" t="s">
        <v>397</v>
      </c>
      <c r="B38" s="67" t="s">
        <v>398</v>
      </c>
      <c r="C38" s="67">
        <v>58</v>
      </c>
      <c r="D38" s="67" t="s">
        <v>328</v>
      </c>
      <c r="E38" s="71">
        <v>0.81622671097815103</v>
      </c>
      <c r="F38" s="68">
        <v>78.343949044585997</v>
      </c>
      <c r="G38" s="71">
        <v>0.86251535711581895</v>
      </c>
      <c r="H38" s="68">
        <v>78.343949044585997</v>
      </c>
      <c r="I38" s="71">
        <v>0.73746311595028502</v>
      </c>
      <c r="J38" s="68">
        <v>49.681528662420398</v>
      </c>
      <c r="K38" s="71">
        <v>0.95513191404495001</v>
      </c>
      <c r="L38" s="68">
        <v>98.089171974522301</v>
      </c>
      <c r="M38" s="71">
        <v>0.95328745057841602</v>
      </c>
      <c r="N38" s="68">
        <v>96.178343949044603</v>
      </c>
      <c r="O38" s="71">
        <v>0.88896242817943305</v>
      </c>
      <c r="P38" s="68">
        <v>96.815286624203793</v>
      </c>
      <c r="Q38" s="71">
        <v>0.5</v>
      </c>
      <c r="R38" s="68">
        <v>42.948717948717899</v>
      </c>
    </row>
    <row r="39" spans="1:18" x14ac:dyDescent="0.2">
      <c r="A39" s="141" t="s">
        <v>399</v>
      </c>
      <c r="B39" s="67" t="s">
        <v>400</v>
      </c>
      <c r="C39" s="67">
        <v>58</v>
      </c>
      <c r="D39" s="67" t="s">
        <v>328</v>
      </c>
      <c r="E39" s="71">
        <v>0.869103327704009</v>
      </c>
      <c r="F39" s="68">
        <v>90.445859872611507</v>
      </c>
      <c r="G39" s="71">
        <v>0.825212210713415</v>
      </c>
      <c r="H39" s="68">
        <v>64.331210191082803</v>
      </c>
      <c r="I39" s="71">
        <v>0.831307105591785</v>
      </c>
      <c r="J39" s="68">
        <v>90.445859872611507</v>
      </c>
      <c r="K39" s="71">
        <v>0.92719105392895096</v>
      </c>
      <c r="L39" s="68">
        <v>94.267515923566904</v>
      </c>
      <c r="M39" s="71">
        <v>0.86542685605505898</v>
      </c>
      <c r="N39" s="68">
        <v>71.974522292993598</v>
      </c>
      <c r="O39" s="71">
        <v>0.76548273993484195</v>
      </c>
      <c r="P39" s="68">
        <v>83.439490445859903</v>
      </c>
      <c r="Q39" s="71">
        <v>1</v>
      </c>
      <c r="R39" s="68">
        <v>100</v>
      </c>
    </row>
    <row r="40" spans="1:18" x14ac:dyDescent="0.2">
      <c r="A40" s="141" t="s">
        <v>401</v>
      </c>
      <c r="B40" s="67" t="s">
        <v>402</v>
      </c>
      <c r="C40" s="67">
        <v>58</v>
      </c>
      <c r="D40" s="67" t="s">
        <v>328</v>
      </c>
      <c r="E40" s="71">
        <v>0.84083274241403105</v>
      </c>
      <c r="F40" s="68">
        <v>82.802547770700599</v>
      </c>
      <c r="G40" s="71">
        <v>0.769335014907647</v>
      </c>
      <c r="H40" s="68">
        <v>54.140127388534999</v>
      </c>
      <c r="I40" s="71">
        <v>0.92107815607642296</v>
      </c>
      <c r="J40" s="68">
        <v>100</v>
      </c>
      <c r="K40" s="71">
        <v>0.83114370692432804</v>
      </c>
      <c r="L40" s="68">
        <v>61.146496815286604</v>
      </c>
      <c r="M40" s="71">
        <v>0.88007028847561897</v>
      </c>
      <c r="N40" s="68">
        <v>78.980891719745202</v>
      </c>
      <c r="O40" s="71">
        <v>0.71831928810017098</v>
      </c>
      <c r="P40" s="68">
        <v>74.5222929936306</v>
      </c>
      <c r="Q40" s="71">
        <v>0.92505000000000004</v>
      </c>
      <c r="R40" s="68">
        <v>72.435897435897402</v>
      </c>
    </row>
    <row r="41" spans="1:18" x14ac:dyDescent="0.2">
      <c r="A41" s="141" t="s">
        <v>403</v>
      </c>
      <c r="B41" s="67" t="s">
        <v>404</v>
      </c>
      <c r="C41" s="67">
        <v>59</v>
      </c>
      <c r="D41" s="67" t="s">
        <v>328</v>
      </c>
      <c r="E41" s="71">
        <v>0.608776315941983</v>
      </c>
      <c r="F41" s="68">
        <v>34.394904458598702</v>
      </c>
      <c r="G41" s="71">
        <v>0.583283520910857</v>
      </c>
      <c r="H41" s="68">
        <v>20.382165605095501</v>
      </c>
      <c r="I41" s="71">
        <v>0.76776954575093603</v>
      </c>
      <c r="J41" s="68">
        <v>61.7834394904459</v>
      </c>
      <c r="K41" s="71">
        <v>0.82729351032557796</v>
      </c>
      <c r="L41" s="68">
        <v>60.509554140127399</v>
      </c>
      <c r="M41" s="71">
        <v>0.47737589691023602</v>
      </c>
      <c r="N41" s="68">
        <v>19.1082802547771</v>
      </c>
      <c r="O41" s="71">
        <v>0.20973542175429299</v>
      </c>
      <c r="P41" s="68">
        <v>14.012738853503199</v>
      </c>
      <c r="Q41" s="71">
        <v>0.78720000000000001</v>
      </c>
      <c r="R41" s="68">
        <v>61.538461538461497</v>
      </c>
    </row>
    <row r="42" spans="1:18" x14ac:dyDescent="0.2">
      <c r="A42" s="141" t="s">
        <v>405</v>
      </c>
      <c r="B42" s="67" t="s">
        <v>406</v>
      </c>
      <c r="C42" s="67">
        <v>59</v>
      </c>
      <c r="D42" s="67" t="s">
        <v>328</v>
      </c>
      <c r="E42" s="71">
        <v>0.44584725506906497</v>
      </c>
      <c r="F42" s="68">
        <v>15.9235668789809</v>
      </c>
      <c r="G42" s="71">
        <v>0.51131286974785195</v>
      </c>
      <c r="H42" s="68">
        <v>14.6496815286624</v>
      </c>
      <c r="I42" s="71">
        <v>0.60730846232453395</v>
      </c>
      <c r="J42" s="68">
        <v>21.656050955413999</v>
      </c>
      <c r="K42" s="71">
        <v>0.65195036179348698</v>
      </c>
      <c r="L42" s="68">
        <v>19.7452229299363</v>
      </c>
      <c r="M42" s="71">
        <v>0.49201932933079501</v>
      </c>
      <c r="N42" s="68">
        <v>21.656050955413999</v>
      </c>
      <c r="O42" s="71">
        <v>0.27099250721772</v>
      </c>
      <c r="P42" s="68">
        <v>22.9299363057325</v>
      </c>
      <c r="Q42" s="71">
        <v>0.14149999999999999</v>
      </c>
      <c r="R42" s="68">
        <v>8.3333333333333304</v>
      </c>
    </row>
    <row r="43" spans="1:18" x14ac:dyDescent="0.2">
      <c r="A43" s="141" t="s">
        <v>407</v>
      </c>
      <c r="B43" s="67" t="s">
        <v>408</v>
      </c>
      <c r="C43" s="67">
        <v>59</v>
      </c>
      <c r="D43" s="67" t="s">
        <v>328</v>
      </c>
      <c r="E43" s="71">
        <v>0.70566647476996902</v>
      </c>
      <c r="F43" s="68">
        <v>49.681528662420398</v>
      </c>
      <c r="G43" s="71">
        <v>0.60741059173962497</v>
      </c>
      <c r="H43" s="68">
        <v>21.656050955413999</v>
      </c>
      <c r="I43" s="71">
        <v>0.76106719127564504</v>
      </c>
      <c r="J43" s="68">
        <v>59.872611464968202</v>
      </c>
      <c r="K43" s="71">
        <v>0.823405639880184</v>
      </c>
      <c r="L43" s="68">
        <v>57.324840764331199</v>
      </c>
      <c r="M43" s="71">
        <v>0.77756626153170305</v>
      </c>
      <c r="N43" s="68">
        <v>47.770700636942699</v>
      </c>
      <c r="O43" s="71">
        <v>0.47264916419265801</v>
      </c>
      <c r="P43" s="68">
        <v>45.222929936305697</v>
      </c>
      <c r="Q43" s="71">
        <v>0.79190000000000005</v>
      </c>
      <c r="R43" s="68">
        <v>62.179487179487197</v>
      </c>
    </row>
    <row r="44" spans="1:18" x14ac:dyDescent="0.2">
      <c r="A44" s="141" t="s">
        <v>409</v>
      </c>
      <c r="B44" s="67" t="s">
        <v>410</v>
      </c>
      <c r="C44" s="67">
        <v>58</v>
      </c>
      <c r="D44" s="67" t="s">
        <v>328</v>
      </c>
      <c r="E44" s="71">
        <v>0.76990110116352795</v>
      </c>
      <c r="F44" s="68">
        <v>66.242038216560502</v>
      </c>
      <c r="G44" s="71">
        <v>0.86332201256242402</v>
      </c>
      <c r="H44" s="68">
        <v>78.980891719745202</v>
      </c>
      <c r="I44" s="71">
        <v>0.84735226392903196</v>
      </c>
      <c r="J44" s="68">
        <v>93.6305732484076</v>
      </c>
      <c r="K44" s="71">
        <v>0.96900606293374902</v>
      </c>
      <c r="L44" s="68">
        <v>100</v>
      </c>
      <c r="M44" s="71">
        <v>0.88373114658075802</v>
      </c>
      <c r="N44" s="68">
        <v>81.528662420382204</v>
      </c>
      <c r="O44" s="71">
        <v>0.63829512097520502</v>
      </c>
      <c r="P44" s="68">
        <v>67.515923566878996</v>
      </c>
      <c r="Q44" s="71">
        <v>0.41770000000000002</v>
      </c>
      <c r="R44" s="68">
        <v>33.3333333333333</v>
      </c>
    </row>
    <row r="45" spans="1:18" x14ac:dyDescent="0.2">
      <c r="A45" s="141" t="s">
        <v>351</v>
      </c>
      <c r="B45" s="67" t="s">
        <v>411</v>
      </c>
      <c r="C45" s="67">
        <v>59</v>
      </c>
      <c r="D45" s="67" t="s">
        <v>328</v>
      </c>
      <c r="E45" s="71">
        <v>0.70678995652316201</v>
      </c>
      <c r="F45" s="68">
        <v>50.318471337579602</v>
      </c>
      <c r="G45" s="71">
        <v>0.77668531441386401</v>
      </c>
      <c r="H45" s="68">
        <v>54.777070063694303</v>
      </c>
      <c r="I45" s="71">
        <v>0.78957373324167301</v>
      </c>
      <c r="J45" s="68">
        <v>67.515923566878996</v>
      </c>
      <c r="K45" s="71">
        <v>0.88930123356096702</v>
      </c>
      <c r="L45" s="68">
        <v>81.528662420382204</v>
      </c>
      <c r="M45" s="71">
        <v>0.85078342363449999</v>
      </c>
      <c r="N45" s="68">
        <v>68.789808917197405</v>
      </c>
      <c r="O45" s="71">
        <v>0.44129603428796998</v>
      </c>
      <c r="P45" s="68">
        <v>40.127388535031798</v>
      </c>
      <c r="Q45" s="71">
        <v>0.49309999999999998</v>
      </c>
      <c r="R45" s="68">
        <v>41.6666666666667</v>
      </c>
    </row>
    <row r="46" spans="1:18" x14ac:dyDescent="0.2">
      <c r="A46" s="141" t="s">
        <v>412</v>
      </c>
      <c r="B46" s="67" t="s">
        <v>413</v>
      </c>
      <c r="C46" s="67">
        <v>59</v>
      </c>
      <c r="D46" s="67" t="s">
        <v>328</v>
      </c>
      <c r="E46" s="71">
        <v>0.55651293897430099</v>
      </c>
      <c r="F46" s="68">
        <v>24.840764331210199</v>
      </c>
      <c r="G46" s="71">
        <v>0.64727340132077105</v>
      </c>
      <c r="H46" s="68">
        <v>27.388535031847098</v>
      </c>
      <c r="I46" s="71">
        <v>0.695258168465125</v>
      </c>
      <c r="J46" s="68">
        <v>34.394904458598702</v>
      </c>
      <c r="K46" s="71">
        <v>0.80201554991718205</v>
      </c>
      <c r="L46" s="68">
        <v>52.866242038216598</v>
      </c>
      <c r="M46" s="71">
        <v>0.76658368721628301</v>
      </c>
      <c r="N46" s="68">
        <v>45.222929936305697</v>
      </c>
      <c r="O46" s="71">
        <v>0.26904682692644399</v>
      </c>
      <c r="P46" s="68">
        <v>21.656050955413999</v>
      </c>
      <c r="Q46" s="71">
        <v>0.15890000000000001</v>
      </c>
      <c r="R46" s="68">
        <v>10.2564102564103</v>
      </c>
    </row>
    <row r="47" spans="1:18" x14ac:dyDescent="0.2">
      <c r="A47" s="141" t="s">
        <v>414</v>
      </c>
      <c r="B47" s="67" t="s">
        <v>415</v>
      </c>
      <c r="C47" s="67">
        <v>59</v>
      </c>
      <c r="D47" s="67" t="s">
        <v>328</v>
      </c>
      <c r="E47" s="71">
        <v>0.57052291217664097</v>
      </c>
      <c r="F47" s="68">
        <v>28.6624203821656</v>
      </c>
      <c r="G47" s="71">
        <v>0.67393120412026997</v>
      </c>
      <c r="H47" s="68">
        <v>31.847133757961799</v>
      </c>
      <c r="I47" s="71">
        <v>0.69344849043377199</v>
      </c>
      <c r="J47" s="68">
        <v>33.757961783439498</v>
      </c>
      <c r="K47" s="71">
        <v>0.80327848783480205</v>
      </c>
      <c r="L47" s="68">
        <v>53.503184713375802</v>
      </c>
      <c r="M47" s="71">
        <v>0.74095768048030497</v>
      </c>
      <c r="N47" s="68">
        <v>40.764331210191102</v>
      </c>
      <c r="O47" s="71">
        <v>7.0221610190696004E-2</v>
      </c>
      <c r="P47" s="68">
        <v>3.1847133757961799</v>
      </c>
      <c r="Q47" s="71">
        <v>0.44130000000000003</v>
      </c>
      <c r="R47" s="68">
        <v>36.538461538461497</v>
      </c>
    </row>
    <row r="48" spans="1:18" x14ac:dyDescent="0.2">
      <c r="A48" s="141" t="s">
        <v>416</v>
      </c>
      <c r="B48" s="67" t="s">
        <v>417</v>
      </c>
      <c r="C48" s="67">
        <v>59</v>
      </c>
      <c r="D48" s="67" t="s">
        <v>328</v>
      </c>
      <c r="E48" s="71">
        <v>0.768158193477533</v>
      </c>
      <c r="F48" s="68">
        <v>64.968152866241994</v>
      </c>
      <c r="G48" s="71">
        <v>0.92401063675786699</v>
      </c>
      <c r="H48" s="68">
        <v>92.356687898089206</v>
      </c>
      <c r="I48" s="71">
        <v>0.79458196816538595</v>
      </c>
      <c r="J48" s="68">
        <v>70.700636942675203</v>
      </c>
      <c r="K48" s="71">
        <v>0.85183481984101905</v>
      </c>
      <c r="L48" s="68">
        <v>68.152866242038201</v>
      </c>
      <c r="M48" s="71">
        <v>0.88739200468589796</v>
      </c>
      <c r="N48" s="68">
        <v>82.165605095541395</v>
      </c>
      <c r="O48" s="71">
        <v>0.63702973141502806</v>
      </c>
      <c r="P48" s="68">
        <v>66.878980891719706</v>
      </c>
      <c r="Q48" s="71">
        <v>0.5141</v>
      </c>
      <c r="R48" s="68">
        <v>44.871794871794897</v>
      </c>
    </row>
    <row r="49" spans="1:18" x14ac:dyDescent="0.2">
      <c r="A49" s="141" t="s">
        <v>418</v>
      </c>
      <c r="B49" s="67" t="s">
        <v>419</v>
      </c>
      <c r="C49" s="67">
        <v>59</v>
      </c>
      <c r="D49" s="67" t="s">
        <v>328</v>
      </c>
      <c r="E49" s="71">
        <v>0.74422720287592803</v>
      </c>
      <c r="F49" s="68">
        <v>56.050955414012698</v>
      </c>
      <c r="G49" s="71">
        <v>0.88160634800718096</v>
      </c>
      <c r="H49" s="68">
        <v>81.528662420382204</v>
      </c>
      <c r="I49" s="71">
        <v>0.75800257497085699</v>
      </c>
      <c r="J49" s="68">
        <v>57.961783439490397</v>
      </c>
      <c r="K49" s="71">
        <v>0.95521248117456703</v>
      </c>
      <c r="L49" s="68">
        <v>98.726114649681506</v>
      </c>
      <c r="M49" s="71">
        <v>0.82515741689852096</v>
      </c>
      <c r="N49" s="68">
        <v>59.235668789808898</v>
      </c>
      <c r="O49" s="71">
        <v>0.63088439620444403</v>
      </c>
      <c r="P49" s="68">
        <v>64.331210191082803</v>
      </c>
      <c r="Q49" s="71">
        <v>0.41449999999999998</v>
      </c>
      <c r="R49" s="68">
        <v>32.692307692307701</v>
      </c>
    </row>
    <row r="50" spans="1:18" x14ac:dyDescent="0.2">
      <c r="A50" s="141" t="s">
        <v>420</v>
      </c>
      <c r="B50" s="67" t="s">
        <v>421</v>
      </c>
      <c r="C50" s="67">
        <v>59</v>
      </c>
      <c r="D50" s="67" t="s">
        <v>328</v>
      </c>
      <c r="E50" s="71">
        <v>0.67418846059573501</v>
      </c>
      <c r="F50" s="68">
        <v>42.675159235668801</v>
      </c>
      <c r="G50" s="71">
        <v>0.83897186942393898</v>
      </c>
      <c r="H50" s="68">
        <v>70.700636942675203</v>
      </c>
      <c r="I50" s="71">
        <v>0.71823646020573495</v>
      </c>
      <c r="J50" s="68">
        <v>41.4012738853503</v>
      </c>
      <c r="K50" s="71">
        <v>0.85116430755294703</v>
      </c>
      <c r="L50" s="68">
        <v>67.515923566878996</v>
      </c>
      <c r="M50" s="71">
        <v>0.82881827500366101</v>
      </c>
      <c r="N50" s="68">
        <v>59.872611464968202</v>
      </c>
      <c r="O50" s="71">
        <v>0.64673985138812895</v>
      </c>
      <c r="P50" s="68">
        <v>69.426751592356695</v>
      </c>
      <c r="Q50" s="71">
        <v>0.16120000000000001</v>
      </c>
      <c r="R50" s="68">
        <v>10.8974358974359</v>
      </c>
    </row>
    <row r="51" spans="1:18" x14ac:dyDescent="0.2">
      <c r="A51" s="141" t="s">
        <v>422</v>
      </c>
      <c r="B51" s="67" t="s">
        <v>423</v>
      </c>
      <c r="C51" s="67">
        <v>59</v>
      </c>
      <c r="D51" s="67" t="s">
        <v>328</v>
      </c>
      <c r="E51" s="71">
        <v>0.77061397563895495</v>
      </c>
      <c r="F51" s="68">
        <v>68.152866242038201</v>
      </c>
      <c r="G51" s="71">
        <v>0.84939281089277896</v>
      </c>
      <c r="H51" s="68">
        <v>73.885350318471296</v>
      </c>
      <c r="I51" s="71">
        <v>0.73738004680642399</v>
      </c>
      <c r="J51" s="68">
        <v>49.044585987261101</v>
      </c>
      <c r="K51" s="71">
        <v>0.73546323046786699</v>
      </c>
      <c r="L51" s="68">
        <v>34.394904458598702</v>
      </c>
      <c r="M51" s="71">
        <v>0.83980084931907995</v>
      </c>
      <c r="N51" s="68">
        <v>62.420382165605098</v>
      </c>
      <c r="O51" s="71">
        <v>0.56824691634757796</v>
      </c>
      <c r="P51" s="68">
        <v>57.324840764331199</v>
      </c>
      <c r="Q51" s="71">
        <v>0.89339999999999997</v>
      </c>
      <c r="R51" s="68">
        <v>69.871794871794904</v>
      </c>
    </row>
    <row r="52" spans="1:18" x14ac:dyDescent="0.2">
      <c r="A52" s="141" t="s">
        <v>424</v>
      </c>
      <c r="B52" s="67" t="s">
        <v>425</v>
      </c>
      <c r="C52" s="67">
        <v>59</v>
      </c>
      <c r="D52" s="67" t="s">
        <v>328</v>
      </c>
      <c r="E52" s="71">
        <v>0.83177284484821501</v>
      </c>
      <c r="F52" s="68">
        <v>81.528662420382204</v>
      </c>
      <c r="G52" s="71">
        <v>0.75124650717220398</v>
      </c>
      <c r="H52" s="68">
        <v>49.681528662420398</v>
      </c>
      <c r="I52" s="71">
        <v>0.82090041176309103</v>
      </c>
      <c r="J52" s="68">
        <v>86.624203821656096</v>
      </c>
      <c r="K52" s="71">
        <v>0.81451409213360204</v>
      </c>
      <c r="L52" s="68">
        <v>56.050955414012698</v>
      </c>
      <c r="M52" s="71">
        <v>0.87274857226533897</v>
      </c>
      <c r="N52" s="68">
        <v>76.433121019108299</v>
      </c>
      <c r="O52" s="71">
        <v>0.86227748575505603</v>
      </c>
      <c r="P52" s="68">
        <v>93.6305732484076</v>
      </c>
      <c r="Q52" s="71">
        <v>0.86895</v>
      </c>
      <c r="R52" s="68">
        <v>66.6666666666667</v>
      </c>
    </row>
    <row r="53" spans="1:18" x14ac:dyDescent="0.2">
      <c r="A53" s="141" t="s">
        <v>426</v>
      </c>
      <c r="B53" s="67" t="s">
        <v>427</v>
      </c>
      <c r="C53" s="67">
        <v>59</v>
      </c>
      <c r="D53" s="67" t="s">
        <v>328</v>
      </c>
      <c r="E53" s="71">
        <v>0.83160041087367598</v>
      </c>
      <c r="F53" s="68">
        <v>80.8917197452229</v>
      </c>
      <c r="G53" s="71">
        <v>0.74481959768537997</v>
      </c>
      <c r="H53" s="68">
        <v>46.496815286624198</v>
      </c>
      <c r="I53" s="71">
        <v>0.79872946674574596</v>
      </c>
      <c r="J53" s="68">
        <v>73.248407643312106</v>
      </c>
      <c r="K53" s="71">
        <v>0.77553869912197704</v>
      </c>
      <c r="L53" s="68">
        <v>45.222929936305697</v>
      </c>
      <c r="M53" s="71">
        <v>0.92033972763215699</v>
      </c>
      <c r="N53" s="68">
        <v>90.445859872611507</v>
      </c>
      <c r="O53" s="71">
        <v>0.75017497405679801</v>
      </c>
      <c r="P53" s="68">
        <v>80.254777070063696</v>
      </c>
      <c r="Q53" s="71">
        <v>1</v>
      </c>
      <c r="R53" s="68">
        <v>100</v>
      </c>
    </row>
    <row r="54" spans="1:18" x14ac:dyDescent="0.2">
      <c r="A54" s="141" t="s">
        <v>428</v>
      </c>
      <c r="B54" s="67" t="s">
        <v>429</v>
      </c>
      <c r="C54" s="67">
        <v>59</v>
      </c>
      <c r="D54" s="67" t="s">
        <v>328</v>
      </c>
      <c r="E54" s="71">
        <v>0.686546005920457</v>
      </c>
      <c r="F54" s="68">
        <v>45.859872611465001</v>
      </c>
      <c r="G54" s="71">
        <v>0.85517608249142696</v>
      </c>
      <c r="H54" s="68">
        <v>75.796178343949094</v>
      </c>
      <c r="I54" s="71">
        <v>0.74109181171495198</v>
      </c>
      <c r="J54" s="68">
        <v>51.592356687898103</v>
      </c>
      <c r="K54" s="71">
        <v>0.890694697177567</v>
      </c>
      <c r="L54" s="68">
        <v>83.439490445859903</v>
      </c>
      <c r="M54" s="71">
        <v>0.77024454532142295</v>
      </c>
      <c r="N54" s="68">
        <v>45.859872611465001</v>
      </c>
      <c r="O54" s="71">
        <v>0.523618898817375</v>
      </c>
      <c r="P54" s="68">
        <v>50.955414012738899</v>
      </c>
      <c r="Q54" s="71">
        <v>0.33844999999999997</v>
      </c>
      <c r="R54" s="68">
        <v>22.435897435897399</v>
      </c>
    </row>
    <row r="55" spans="1:18" x14ac:dyDescent="0.2">
      <c r="A55" s="141" t="s">
        <v>430</v>
      </c>
      <c r="B55" s="67" t="s">
        <v>431</v>
      </c>
      <c r="C55" s="67">
        <v>59</v>
      </c>
      <c r="D55" s="67" t="s">
        <v>328</v>
      </c>
      <c r="E55" s="71">
        <v>0.72822106811426002</v>
      </c>
      <c r="F55" s="68">
        <v>54.140127388534999</v>
      </c>
      <c r="G55" s="71">
        <v>0.90956787671203498</v>
      </c>
      <c r="H55" s="68">
        <v>89.808917197452203</v>
      </c>
      <c r="I55" s="71">
        <v>0.81985388869812503</v>
      </c>
      <c r="J55" s="68">
        <v>85.350318471337602</v>
      </c>
      <c r="K55" s="71">
        <v>0.90503587703344901</v>
      </c>
      <c r="L55" s="68">
        <v>87.898089171974505</v>
      </c>
      <c r="M55" s="71">
        <v>0.85810513984477998</v>
      </c>
      <c r="N55" s="68">
        <v>70.063694267515899</v>
      </c>
      <c r="O55" s="71">
        <v>0.66576362639716902</v>
      </c>
      <c r="P55" s="68">
        <v>71.337579617834393</v>
      </c>
      <c r="Q55" s="71">
        <v>0.21099999999999999</v>
      </c>
      <c r="R55" s="68">
        <v>15.384615384615399</v>
      </c>
    </row>
    <row r="56" spans="1:18" x14ac:dyDescent="0.2">
      <c r="A56" s="141" t="s">
        <v>432</v>
      </c>
      <c r="B56" s="67" t="s">
        <v>433</v>
      </c>
      <c r="C56" s="67">
        <v>59</v>
      </c>
      <c r="D56" s="67" t="s">
        <v>328</v>
      </c>
      <c r="E56" s="71">
        <v>0.68335256619037699</v>
      </c>
      <c r="F56" s="68">
        <v>44.585987261146499</v>
      </c>
      <c r="G56" s="71">
        <v>0.70838794056929899</v>
      </c>
      <c r="H56" s="68">
        <v>39.490445859872601</v>
      </c>
      <c r="I56" s="71">
        <v>0.71366901341399203</v>
      </c>
      <c r="J56" s="68">
        <v>40.127388535031798</v>
      </c>
      <c r="K56" s="71">
        <v>0.75936188392249804</v>
      </c>
      <c r="L56" s="68">
        <v>39.490445859872601</v>
      </c>
      <c r="M56" s="71">
        <v>0.84712256552936005</v>
      </c>
      <c r="N56" s="68">
        <v>65.605095541401298</v>
      </c>
      <c r="O56" s="71">
        <v>0.72207399370710901</v>
      </c>
      <c r="P56" s="68">
        <v>75.159235668789805</v>
      </c>
      <c r="Q56" s="71">
        <v>0.34949999999999998</v>
      </c>
      <c r="R56" s="68">
        <v>25</v>
      </c>
    </row>
    <row r="57" spans="1:18" x14ac:dyDescent="0.2">
      <c r="A57" s="141" t="s">
        <v>434</v>
      </c>
      <c r="B57" s="67" t="s">
        <v>435</v>
      </c>
      <c r="C57" s="67">
        <v>59</v>
      </c>
      <c r="D57" s="67" t="s">
        <v>328</v>
      </c>
      <c r="E57" s="71">
        <v>0.88976660111516503</v>
      </c>
      <c r="F57" s="68">
        <v>94.904458598726094</v>
      </c>
      <c r="G57" s="71">
        <v>0.97522526638149798</v>
      </c>
      <c r="H57" s="68">
        <v>100</v>
      </c>
      <c r="I57" s="71">
        <v>0.82048634412505606</v>
      </c>
      <c r="J57" s="68">
        <v>85.987261146496806</v>
      </c>
      <c r="K57" s="71">
        <v>0.86873294207348095</v>
      </c>
      <c r="L57" s="68">
        <v>72.611464968152902</v>
      </c>
      <c r="M57" s="71">
        <v>0.86908771416019903</v>
      </c>
      <c r="N57" s="68">
        <v>73.248407643312106</v>
      </c>
      <c r="O57" s="71">
        <v>0.81166733995075702</v>
      </c>
      <c r="P57" s="68">
        <v>87.898089171974505</v>
      </c>
      <c r="Q57" s="71">
        <v>0.99339999999999995</v>
      </c>
      <c r="R57" s="68">
        <v>80.769230769230802</v>
      </c>
    </row>
    <row r="58" spans="1:18" x14ac:dyDescent="0.2">
      <c r="A58" s="141" t="s">
        <v>436</v>
      </c>
      <c r="B58" s="67" t="s">
        <v>437</v>
      </c>
      <c r="C58" s="67">
        <v>59</v>
      </c>
      <c r="D58" s="67" t="s">
        <v>328</v>
      </c>
      <c r="E58" s="71">
        <v>0.74650093717188504</v>
      </c>
      <c r="F58" s="68">
        <v>57.324840764331199</v>
      </c>
      <c r="G58" s="71">
        <v>0.84108259818013298</v>
      </c>
      <c r="H58" s="68">
        <v>71.337579617834393</v>
      </c>
      <c r="I58" s="71">
        <v>0.74972010160518798</v>
      </c>
      <c r="J58" s="68">
        <v>53.503184713375802</v>
      </c>
      <c r="K58" s="71">
        <v>0.78017402445644801</v>
      </c>
      <c r="L58" s="68">
        <v>46.496815286624198</v>
      </c>
      <c r="M58" s="71">
        <v>0.87274857226533897</v>
      </c>
      <c r="N58" s="68">
        <v>76.433121019108299</v>
      </c>
      <c r="O58" s="71">
        <v>0.63993032652420401</v>
      </c>
      <c r="P58" s="68">
        <v>68.152866242038201</v>
      </c>
      <c r="Q58" s="71">
        <v>0.59535000000000005</v>
      </c>
      <c r="R58" s="68">
        <v>50.6410256410256</v>
      </c>
    </row>
    <row r="59" spans="1:18" x14ac:dyDescent="0.2">
      <c r="A59" s="141" t="s">
        <v>438</v>
      </c>
      <c r="B59" s="67" t="s">
        <v>439</v>
      </c>
      <c r="C59" s="67">
        <v>59</v>
      </c>
      <c r="D59" s="67" t="s">
        <v>328</v>
      </c>
      <c r="E59" s="71">
        <v>0.85989081626445896</v>
      </c>
      <c r="F59" s="68">
        <v>88.535031847133794</v>
      </c>
      <c r="G59" s="71">
        <v>0.92451270141521202</v>
      </c>
      <c r="H59" s="68">
        <v>92.993630573248396</v>
      </c>
      <c r="I59" s="71">
        <v>0.85306597649634597</v>
      </c>
      <c r="J59" s="68">
        <v>96.178343949044603</v>
      </c>
      <c r="K59" s="71">
        <v>0.87044119137585396</v>
      </c>
      <c r="L59" s="68">
        <v>73.248407643312106</v>
      </c>
      <c r="M59" s="71">
        <v>0.90935715331673705</v>
      </c>
      <c r="N59" s="68">
        <v>87.2611464968153</v>
      </c>
      <c r="O59" s="71">
        <v>0.60196787498260595</v>
      </c>
      <c r="P59" s="68">
        <v>61.146496815286604</v>
      </c>
      <c r="Q59" s="71">
        <v>1</v>
      </c>
      <c r="R59" s="68">
        <v>100</v>
      </c>
    </row>
    <row r="60" spans="1:18" x14ac:dyDescent="0.2">
      <c r="A60" s="141" t="s">
        <v>440</v>
      </c>
      <c r="B60" s="67" t="s">
        <v>441</v>
      </c>
      <c r="C60" s="67">
        <v>59</v>
      </c>
      <c r="D60" s="67" t="s">
        <v>328</v>
      </c>
      <c r="E60" s="71">
        <v>0.77041146806914196</v>
      </c>
      <c r="F60" s="68">
        <v>67.515923566878996</v>
      </c>
      <c r="G60" s="71">
        <v>0.82535113916392899</v>
      </c>
      <c r="H60" s="68">
        <v>64.968152866241994</v>
      </c>
      <c r="I60" s="71">
        <v>0.73776095614713999</v>
      </c>
      <c r="J60" s="68">
        <v>50.318471337579602</v>
      </c>
      <c r="K60" s="71">
        <v>0.72163368504826497</v>
      </c>
      <c r="L60" s="68">
        <v>31.210191082802499</v>
      </c>
      <c r="M60" s="71">
        <v>0.83980084931907995</v>
      </c>
      <c r="N60" s="68">
        <v>62.420382165605098</v>
      </c>
      <c r="O60" s="71">
        <v>0.49792217873643901</v>
      </c>
      <c r="P60" s="68">
        <v>47.770700636942699</v>
      </c>
      <c r="Q60" s="71">
        <v>1</v>
      </c>
      <c r="R60" s="68">
        <v>100</v>
      </c>
    </row>
    <row r="61" spans="1:18" x14ac:dyDescent="0.2">
      <c r="A61" s="141" t="s">
        <v>442</v>
      </c>
      <c r="B61" s="67" t="s">
        <v>443</v>
      </c>
      <c r="C61" s="67">
        <v>59</v>
      </c>
      <c r="D61" s="67" t="s">
        <v>328</v>
      </c>
      <c r="E61" s="71">
        <v>0.87417513218438303</v>
      </c>
      <c r="F61" s="68">
        <v>91.082802547770697</v>
      </c>
      <c r="G61" s="71">
        <v>0.93065359088895205</v>
      </c>
      <c r="H61" s="68">
        <v>94.904458598726094</v>
      </c>
      <c r="I61" s="71">
        <v>0.79200135841846597</v>
      </c>
      <c r="J61" s="68">
        <v>68.789808917197405</v>
      </c>
      <c r="K61" s="71">
        <v>0.91504449160990697</v>
      </c>
      <c r="L61" s="68">
        <v>91.082802547770697</v>
      </c>
      <c r="M61" s="71">
        <v>0.88373114658075802</v>
      </c>
      <c r="N61" s="68">
        <v>81.528662420382204</v>
      </c>
      <c r="O61" s="71">
        <v>0.72362020560821505</v>
      </c>
      <c r="P61" s="68">
        <v>75.796178343949094</v>
      </c>
      <c r="Q61" s="71">
        <v>1</v>
      </c>
      <c r="R61" s="68">
        <v>100</v>
      </c>
    </row>
    <row r="62" spans="1:18" x14ac:dyDescent="0.2">
      <c r="A62" s="141" t="s">
        <v>444</v>
      </c>
      <c r="B62" s="67" t="s">
        <v>445</v>
      </c>
      <c r="C62" s="67">
        <v>59</v>
      </c>
      <c r="D62" s="67" t="s">
        <v>328</v>
      </c>
      <c r="E62" s="71">
        <v>0.77391295033336205</v>
      </c>
      <c r="F62" s="68">
        <v>68.789808917197405</v>
      </c>
      <c r="G62" s="71">
        <v>0.85522768089690004</v>
      </c>
      <c r="H62" s="68">
        <v>76.433121019108299</v>
      </c>
      <c r="I62" s="71">
        <v>0.73556985957469301</v>
      </c>
      <c r="J62" s="68">
        <v>48.407643312101897</v>
      </c>
      <c r="K62" s="71">
        <v>0.73653489530393201</v>
      </c>
      <c r="L62" s="68">
        <v>35.031847133757999</v>
      </c>
      <c r="M62" s="71">
        <v>0.81051398447796197</v>
      </c>
      <c r="N62" s="68">
        <v>52.866242038216598</v>
      </c>
      <c r="O62" s="71">
        <v>0.50563128174668903</v>
      </c>
      <c r="P62" s="68">
        <v>49.044585987261101</v>
      </c>
      <c r="Q62" s="71">
        <v>1</v>
      </c>
      <c r="R62" s="68">
        <v>100</v>
      </c>
    </row>
    <row r="63" spans="1:18" x14ac:dyDescent="0.2">
      <c r="A63" s="141" t="s">
        <v>333</v>
      </c>
      <c r="B63" s="67" t="s">
        <v>446</v>
      </c>
      <c r="C63" s="67">
        <v>59</v>
      </c>
      <c r="D63" s="67" t="s">
        <v>328</v>
      </c>
      <c r="E63" s="71">
        <v>0.69282549856231501</v>
      </c>
      <c r="F63" s="68">
        <v>47.133757961783402</v>
      </c>
      <c r="G63" s="71">
        <v>0.95270605241718398</v>
      </c>
      <c r="H63" s="68">
        <v>98.089171974522301</v>
      </c>
      <c r="I63" s="71">
        <v>0.78982828141224803</v>
      </c>
      <c r="J63" s="68">
        <v>68.152866242038201</v>
      </c>
      <c r="K63" s="71">
        <v>0.89340167370030099</v>
      </c>
      <c r="L63" s="68">
        <v>84.713375796178397</v>
      </c>
      <c r="M63" s="71">
        <v>0.87640943037047903</v>
      </c>
      <c r="N63" s="68">
        <v>77.707006369426793</v>
      </c>
      <c r="O63" s="71">
        <v>0.64460755347367804</v>
      </c>
      <c r="P63" s="68">
        <v>68.789808917197405</v>
      </c>
      <c r="Q63" s="71">
        <v>0</v>
      </c>
      <c r="R63" s="68">
        <v>1.92307692307692</v>
      </c>
    </row>
    <row r="64" spans="1:18" x14ac:dyDescent="0.2">
      <c r="A64" s="141" t="s">
        <v>447</v>
      </c>
      <c r="B64" s="67" t="s">
        <v>448</v>
      </c>
      <c r="C64" s="67">
        <v>59</v>
      </c>
      <c r="D64" s="67" t="s">
        <v>328</v>
      </c>
      <c r="E64" s="71">
        <v>0.74636470722732196</v>
      </c>
      <c r="F64" s="68">
        <v>56.687898089172002</v>
      </c>
      <c r="G64" s="71">
        <v>0.905230011377263</v>
      </c>
      <c r="H64" s="68">
        <v>88.535031847133794</v>
      </c>
      <c r="I64" s="71">
        <v>0.79671078266241802</v>
      </c>
      <c r="J64" s="68">
        <v>72.611464968152902</v>
      </c>
      <c r="K64" s="71">
        <v>0.839066590549439</v>
      </c>
      <c r="L64" s="68">
        <v>63.694267515923599</v>
      </c>
      <c r="M64" s="71">
        <v>0.913018011421877</v>
      </c>
      <c r="N64" s="68">
        <v>89.171974522292999</v>
      </c>
      <c r="O64" s="71">
        <v>0.74276284735293696</v>
      </c>
      <c r="P64" s="68">
        <v>78.980891719745202</v>
      </c>
      <c r="Q64" s="71">
        <v>0.28139999999999998</v>
      </c>
      <c r="R64" s="68">
        <v>20.5128205128205</v>
      </c>
    </row>
    <row r="65" spans="1:18" x14ac:dyDescent="0.2">
      <c r="A65" s="141" t="s">
        <v>449</v>
      </c>
      <c r="B65" s="67" t="s">
        <v>450</v>
      </c>
      <c r="C65" s="67">
        <v>59</v>
      </c>
      <c r="D65" s="67" t="s">
        <v>328</v>
      </c>
      <c r="E65" s="71">
        <v>0.84811675985589996</v>
      </c>
      <c r="F65" s="68">
        <v>84.076433121019093</v>
      </c>
      <c r="G65" s="71">
        <v>0.76900799097829398</v>
      </c>
      <c r="H65" s="68">
        <v>52.866242038216598</v>
      </c>
      <c r="I65" s="71">
        <v>0.86608077592323895</v>
      </c>
      <c r="J65" s="68">
        <v>98.089171974522301</v>
      </c>
      <c r="K65" s="71">
        <v>0.69212383237288799</v>
      </c>
      <c r="L65" s="68">
        <v>24.840764331210199</v>
      </c>
      <c r="M65" s="71">
        <v>0.87640943037047903</v>
      </c>
      <c r="N65" s="68">
        <v>77.707006369426793</v>
      </c>
      <c r="O65" s="71">
        <v>0.88507852949050103</v>
      </c>
      <c r="P65" s="68">
        <v>96.178343949044603</v>
      </c>
      <c r="Q65" s="71">
        <v>1</v>
      </c>
      <c r="R65" s="68">
        <v>100</v>
      </c>
    </row>
    <row r="66" spans="1:18" x14ac:dyDescent="0.2">
      <c r="A66" s="141" t="s">
        <v>451</v>
      </c>
      <c r="B66" s="67" t="s">
        <v>452</v>
      </c>
      <c r="C66" s="67">
        <v>59</v>
      </c>
      <c r="D66" s="67" t="s">
        <v>328</v>
      </c>
      <c r="E66" s="71">
        <v>0.73013673636862397</v>
      </c>
      <c r="F66" s="68">
        <v>54.777070063694303</v>
      </c>
      <c r="G66" s="71">
        <v>0.90594311078825496</v>
      </c>
      <c r="H66" s="68">
        <v>89.171974522292999</v>
      </c>
      <c r="I66" s="71">
        <v>0.81406874481562996</v>
      </c>
      <c r="J66" s="68">
        <v>81.528662420382204</v>
      </c>
      <c r="K66" s="71">
        <v>0.78405049885736</v>
      </c>
      <c r="L66" s="68">
        <v>47.133757961783402</v>
      </c>
      <c r="M66" s="71">
        <v>0.86176599794991904</v>
      </c>
      <c r="N66" s="68">
        <v>71.337579617834393</v>
      </c>
      <c r="O66" s="71">
        <v>0.56399206580058103</v>
      </c>
      <c r="P66" s="68">
        <v>56.050955414012698</v>
      </c>
      <c r="Q66" s="71">
        <v>0.45100000000000001</v>
      </c>
      <c r="R66" s="68">
        <v>37.179487179487197</v>
      </c>
    </row>
    <row r="67" spans="1:18" x14ac:dyDescent="0.2">
      <c r="A67" s="141" t="s">
        <v>453</v>
      </c>
      <c r="B67" s="67" t="s">
        <v>454</v>
      </c>
      <c r="C67" s="67">
        <v>59</v>
      </c>
      <c r="D67" s="67" t="s">
        <v>328</v>
      </c>
      <c r="E67" s="71">
        <v>0.65577592059691103</v>
      </c>
      <c r="F67" s="68">
        <v>40.127388535031798</v>
      </c>
      <c r="G67" s="71">
        <v>0.81743798806580004</v>
      </c>
      <c r="H67" s="68">
        <v>63.057324840764302</v>
      </c>
      <c r="I67" s="71">
        <v>0.72646049965951098</v>
      </c>
      <c r="J67" s="68">
        <v>45.222929936305697</v>
      </c>
      <c r="K67" s="71">
        <v>0.75020888936813801</v>
      </c>
      <c r="L67" s="68">
        <v>38.2165605095541</v>
      </c>
      <c r="M67" s="71">
        <v>0.87274857226533897</v>
      </c>
      <c r="N67" s="68">
        <v>76.433121019108299</v>
      </c>
      <c r="O67" s="71">
        <v>0.64869957422267999</v>
      </c>
      <c r="P67" s="68">
        <v>70.063694267515899</v>
      </c>
      <c r="Q67" s="71">
        <v>0.1191</v>
      </c>
      <c r="R67" s="68">
        <v>7.0512820512820502</v>
      </c>
    </row>
    <row r="68" spans="1:18" x14ac:dyDescent="0.2">
      <c r="A68" s="141" t="s">
        <v>353</v>
      </c>
      <c r="B68" s="67" t="s">
        <v>455</v>
      </c>
      <c r="C68" s="67">
        <v>59</v>
      </c>
      <c r="D68" s="67" t="s">
        <v>328</v>
      </c>
      <c r="E68" s="71">
        <v>0.91595866439379803</v>
      </c>
      <c r="F68" s="68">
        <v>99.363057324840796</v>
      </c>
      <c r="G68" s="71">
        <v>0.91382666935956802</v>
      </c>
      <c r="H68" s="68">
        <v>90.445859872611507</v>
      </c>
      <c r="I68" s="71">
        <v>0.81410248877449898</v>
      </c>
      <c r="J68" s="68">
        <v>82.165605095541395</v>
      </c>
      <c r="K68" s="71">
        <v>0.84382224249142201</v>
      </c>
      <c r="L68" s="68">
        <v>65.605095541401298</v>
      </c>
      <c r="M68" s="71">
        <v>0.92400058573729704</v>
      </c>
      <c r="N68" s="68">
        <v>92.356687898089206</v>
      </c>
      <c r="O68" s="71">
        <v>1</v>
      </c>
      <c r="P68" s="68">
        <v>100</v>
      </c>
      <c r="Q68" s="71">
        <v>1</v>
      </c>
      <c r="R68" s="68">
        <v>100</v>
      </c>
    </row>
    <row r="69" spans="1:18" x14ac:dyDescent="0.2">
      <c r="A69" s="141" t="s">
        <v>456</v>
      </c>
      <c r="B69" s="67" t="s">
        <v>457</v>
      </c>
      <c r="C69" s="67">
        <v>59</v>
      </c>
      <c r="D69" s="67" t="s">
        <v>328</v>
      </c>
      <c r="E69" s="71">
        <v>0.78482954642557401</v>
      </c>
      <c r="F69" s="68">
        <v>71.337579617834393</v>
      </c>
      <c r="G69" s="71">
        <v>0.86884884090619496</v>
      </c>
      <c r="H69" s="68">
        <v>79.617834394904506</v>
      </c>
      <c r="I69" s="71">
        <v>0.812293221378107</v>
      </c>
      <c r="J69" s="68">
        <v>80.8917197452229</v>
      </c>
      <c r="K69" s="71">
        <v>0.94367623268422995</v>
      </c>
      <c r="L69" s="68">
        <v>96.815286624203793</v>
      </c>
      <c r="M69" s="71">
        <v>0.85078342363449999</v>
      </c>
      <c r="N69" s="68">
        <v>68.789808917197405</v>
      </c>
      <c r="O69" s="71">
        <v>0.83137555995041401</v>
      </c>
      <c r="P69" s="68">
        <v>91.082802547770697</v>
      </c>
      <c r="Q69" s="71">
        <v>0.40200000000000002</v>
      </c>
      <c r="R69" s="68">
        <v>31.410256410256402</v>
      </c>
    </row>
    <row r="70" spans="1:18" x14ac:dyDescent="0.2">
      <c r="A70" s="141" t="s">
        <v>458</v>
      </c>
      <c r="B70" s="67" t="s">
        <v>459</v>
      </c>
      <c r="C70" s="67">
        <v>59</v>
      </c>
      <c r="D70" s="67" t="s">
        <v>328</v>
      </c>
      <c r="E70" s="71">
        <v>0.88070514949274803</v>
      </c>
      <c r="F70" s="68">
        <v>92.993630573248396</v>
      </c>
      <c r="G70" s="71">
        <v>0.84207956069638701</v>
      </c>
      <c r="H70" s="68">
        <v>72.611464968152902</v>
      </c>
      <c r="I70" s="71">
        <v>0.82570070589677902</v>
      </c>
      <c r="J70" s="68">
        <v>87.2611464968153</v>
      </c>
      <c r="K70" s="71">
        <v>0.94665268048147699</v>
      </c>
      <c r="L70" s="68">
        <v>97.452229299363097</v>
      </c>
      <c r="M70" s="71">
        <v>0.93864401815785603</v>
      </c>
      <c r="N70" s="68">
        <v>94.267515923566904</v>
      </c>
      <c r="O70" s="71">
        <v>0.81850393172398705</v>
      </c>
      <c r="P70" s="68">
        <v>88.535031847133794</v>
      </c>
      <c r="Q70" s="71">
        <v>0.91264999999999996</v>
      </c>
      <c r="R70" s="68">
        <v>70.512820512820497</v>
      </c>
    </row>
    <row r="71" spans="1:18" x14ac:dyDescent="0.2">
      <c r="A71" s="141" t="s">
        <v>460</v>
      </c>
      <c r="B71" s="67" t="s">
        <v>461</v>
      </c>
      <c r="C71" s="67">
        <v>59</v>
      </c>
      <c r="D71" s="67" t="s">
        <v>328</v>
      </c>
      <c r="E71" s="71">
        <v>0.76494278788865699</v>
      </c>
      <c r="F71" s="68">
        <v>63.057324840764302</v>
      </c>
      <c r="G71" s="71">
        <v>0.88200470002390596</v>
      </c>
      <c r="H71" s="68">
        <v>82.165605095541395</v>
      </c>
      <c r="I71" s="71">
        <v>0.83007598800202398</v>
      </c>
      <c r="J71" s="68">
        <v>89.808917197452203</v>
      </c>
      <c r="K71" s="71">
        <v>0.90525579657037702</v>
      </c>
      <c r="L71" s="68">
        <v>88.535031847133794</v>
      </c>
      <c r="M71" s="71">
        <v>0.85078342363449999</v>
      </c>
      <c r="N71" s="68">
        <v>68.789808917197405</v>
      </c>
      <c r="O71" s="71">
        <v>0.74188681910113596</v>
      </c>
      <c r="P71" s="68">
        <v>78.343949044585997</v>
      </c>
      <c r="Q71" s="71">
        <v>0.37964999999999999</v>
      </c>
      <c r="R71" s="68">
        <v>29.4871794871795</v>
      </c>
    </row>
    <row r="72" spans="1:18" x14ac:dyDescent="0.2">
      <c r="A72" s="141" t="s">
        <v>462</v>
      </c>
      <c r="B72" s="67" t="s">
        <v>463</v>
      </c>
      <c r="C72" s="67">
        <v>59</v>
      </c>
      <c r="D72" s="67" t="s">
        <v>328</v>
      </c>
      <c r="E72" s="71">
        <v>0.79789703654673805</v>
      </c>
      <c r="F72" s="68">
        <v>74.5222929936306</v>
      </c>
      <c r="G72" s="71">
        <v>0.70889533061146204</v>
      </c>
      <c r="H72" s="68">
        <v>40.127388535031798</v>
      </c>
      <c r="I72" s="71">
        <v>0.80276809260642601</v>
      </c>
      <c r="J72" s="68">
        <v>75.796178343949094</v>
      </c>
      <c r="K72" s="71">
        <v>0.84309596651901497</v>
      </c>
      <c r="L72" s="68">
        <v>64.968152866241994</v>
      </c>
      <c r="M72" s="71">
        <v>0.94230487626299597</v>
      </c>
      <c r="N72" s="68">
        <v>94.904458598726094</v>
      </c>
      <c r="O72" s="71">
        <v>0.55576795328052797</v>
      </c>
      <c r="P72" s="68">
        <v>55.414012738853501</v>
      </c>
      <c r="Q72" s="71">
        <v>0.93454999999999999</v>
      </c>
      <c r="R72" s="68">
        <v>73.717948717948701</v>
      </c>
    </row>
    <row r="73" spans="1:18" x14ac:dyDescent="0.2">
      <c r="A73" s="141" t="s">
        <v>464</v>
      </c>
      <c r="B73" s="67" t="s">
        <v>465</v>
      </c>
      <c r="C73" s="67">
        <v>59</v>
      </c>
      <c r="D73" s="67" t="s">
        <v>328</v>
      </c>
      <c r="E73" s="71">
        <v>0.87501108708018505</v>
      </c>
      <c r="F73" s="68">
        <v>91.719745222929902</v>
      </c>
      <c r="G73" s="71">
        <v>0.90492367515358996</v>
      </c>
      <c r="H73" s="68">
        <v>87.898089171974505</v>
      </c>
      <c r="I73" s="71">
        <v>0.80533112745357904</v>
      </c>
      <c r="J73" s="68">
        <v>78.343949044585997</v>
      </c>
      <c r="K73" s="71">
        <v>0.90628317183607299</v>
      </c>
      <c r="L73" s="68">
        <v>89.171974522292999</v>
      </c>
      <c r="M73" s="71">
        <v>0.87274857226533897</v>
      </c>
      <c r="N73" s="68">
        <v>76.433121019108299</v>
      </c>
      <c r="O73" s="71">
        <v>0.76077997577253198</v>
      </c>
      <c r="P73" s="68">
        <v>82.165605095541395</v>
      </c>
      <c r="Q73" s="71">
        <v>1</v>
      </c>
      <c r="R73" s="68">
        <v>100</v>
      </c>
    </row>
    <row r="74" spans="1:18" x14ac:dyDescent="0.2">
      <c r="A74" s="141" t="s">
        <v>393</v>
      </c>
      <c r="B74" s="67" t="s">
        <v>466</v>
      </c>
      <c r="C74" s="67">
        <v>59</v>
      </c>
      <c r="D74" s="67" t="s">
        <v>328</v>
      </c>
      <c r="E74" s="71">
        <v>0.89449826286588696</v>
      </c>
      <c r="F74" s="68">
        <v>96.815286624203793</v>
      </c>
      <c r="G74" s="71">
        <v>0.96352169000144305</v>
      </c>
      <c r="H74" s="68">
        <v>99.363057324840796</v>
      </c>
      <c r="I74" s="71">
        <v>0.804484604576714</v>
      </c>
      <c r="J74" s="68">
        <v>77.707006369426793</v>
      </c>
      <c r="K74" s="71">
        <v>0.888450818432857</v>
      </c>
      <c r="L74" s="68">
        <v>80.254777070063696</v>
      </c>
      <c r="M74" s="71">
        <v>0.89105286279103801</v>
      </c>
      <c r="N74" s="68">
        <v>83.439490445859903</v>
      </c>
      <c r="O74" s="71">
        <v>0.81947960139326803</v>
      </c>
      <c r="P74" s="68">
        <v>89.171974522292999</v>
      </c>
      <c r="Q74" s="71">
        <v>1</v>
      </c>
      <c r="R74" s="68">
        <v>100</v>
      </c>
    </row>
    <row r="75" spans="1:18" x14ac:dyDescent="0.2">
      <c r="A75" s="141" t="s">
        <v>467</v>
      </c>
      <c r="B75" s="67" t="s">
        <v>468</v>
      </c>
      <c r="C75" s="67">
        <v>59</v>
      </c>
      <c r="D75" s="67" t="s">
        <v>328</v>
      </c>
      <c r="E75" s="71">
        <v>0.91802321597590297</v>
      </c>
      <c r="F75" s="68">
        <v>100</v>
      </c>
      <c r="G75" s="71">
        <v>0.95123240834422695</v>
      </c>
      <c r="H75" s="68">
        <v>97.452229299363097</v>
      </c>
      <c r="I75" s="71">
        <v>0.80546150755770796</v>
      </c>
      <c r="J75" s="68">
        <v>78.980891719745202</v>
      </c>
      <c r="K75" s="71">
        <v>0.87292453566658701</v>
      </c>
      <c r="L75" s="68">
        <v>75.159235668789805</v>
      </c>
      <c r="M75" s="71">
        <v>0.99355688973495404</v>
      </c>
      <c r="N75" s="68">
        <v>98.726114649681506</v>
      </c>
      <c r="O75" s="71">
        <v>0.88496395455194399</v>
      </c>
      <c r="P75" s="68">
        <v>95.541401273885398</v>
      </c>
      <c r="Q75" s="71">
        <v>1</v>
      </c>
      <c r="R75" s="68">
        <v>100</v>
      </c>
    </row>
    <row r="76" spans="1:18" x14ac:dyDescent="0.2">
      <c r="A76" s="141" t="s">
        <v>469</v>
      </c>
      <c r="B76" s="67" t="s">
        <v>470</v>
      </c>
      <c r="C76" s="67">
        <v>59</v>
      </c>
      <c r="D76" s="67" t="s">
        <v>328</v>
      </c>
      <c r="E76" s="71">
        <v>0.85294888427565396</v>
      </c>
      <c r="F76" s="68">
        <v>85.987261146496806</v>
      </c>
      <c r="G76" s="71">
        <v>0.83084412071083702</v>
      </c>
      <c r="H76" s="68">
        <v>67.515923566878996</v>
      </c>
      <c r="I76" s="71">
        <v>0.80570023562085302</v>
      </c>
      <c r="J76" s="68">
        <v>79.617834394904506</v>
      </c>
      <c r="K76" s="71">
        <v>0.87553546985238395</v>
      </c>
      <c r="L76" s="68">
        <v>76.433121019108299</v>
      </c>
      <c r="M76" s="71">
        <v>0.78122711963684299</v>
      </c>
      <c r="N76" s="68">
        <v>48.407643312101897</v>
      </c>
      <c r="O76" s="71">
        <v>0.87633635983300395</v>
      </c>
      <c r="P76" s="68">
        <v>94.904458598726094</v>
      </c>
      <c r="Q76" s="71">
        <v>0.94804999999999995</v>
      </c>
      <c r="R76" s="68">
        <v>76.282051282051299</v>
      </c>
    </row>
    <row r="77" spans="1:18" x14ac:dyDescent="0.2">
      <c r="A77" s="141" t="s">
        <v>471</v>
      </c>
      <c r="B77" s="67" t="s">
        <v>472</v>
      </c>
      <c r="C77" s="67">
        <v>59</v>
      </c>
      <c r="D77" s="67" t="s">
        <v>328</v>
      </c>
      <c r="E77" s="71">
        <v>0.86690041059072998</v>
      </c>
      <c r="F77" s="68">
        <v>89.808917197452203</v>
      </c>
      <c r="G77" s="71">
        <v>0.94120833346439203</v>
      </c>
      <c r="H77" s="68">
        <v>96.815286624203793</v>
      </c>
      <c r="I77" s="71">
        <v>0.84118409329433896</v>
      </c>
      <c r="J77" s="68">
        <v>92.356687898089206</v>
      </c>
      <c r="K77" s="71">
        <v>0.90908380369242903</v>
      </c>
      <c r="L77" s="68">
        <v>90.445859872611507</v>
      </c>
      <c r="M77" s="71">
        <v>0.92400058573729704</v>
      </c>
      <c r="N77" s="68">
        <v>92.356687898089206</v>
      </c>
      <c r="O77" s="71">
        <v>0.830925647355922</v>
      </c>
      <c r="P77" s="68">
        <v>90.445859872611507</v>
      </c>
      <c r="Q77" s="71">
        <v>0.755</v>
      </c>
      <c r="R77" s="68">
        <v>57.051282051282101</v>
      </c>
    </row>
    <row r="78" spans="1:18" x14ac:dyDescent="0.2">
      <c r="A78" s="141" t="s">
        <v>473</v>
      </c>
      <c r="B78" s="67" t="s">
        <v>474</v>
      </c>
      <c r="C78" s="67">
        <v>59</v>
      </c>
      <c r="D78" s="67" t="s">
        <v>328</v>
      </c>
      <c r="E78" s="71">
        <v>0.79621462666078102</v>
      </c>
      <c r="F78" s="68">
        <v>73.885350318471296</v>
      </c>
      <c r="G78" s="71">
        <v>0.88221817765816801</v>
      </c>
      <c r="H78" s="68">
        <v>82.802547770700599</v>
      </c>
      <c r="I78" s="71">
        <v>0.77955246752852703</v>
      </c>
      <c r="J78" s="68">
        <v>66.242038216560502</v>
      </c>
      <c r="K78" s="71">
        <v>0.87874779678402404</v>
      </c>
      <c r="L78" s="68">
        <v>77.070063694267503</v>
      </c>
      <c r="M78" s="71">
        <v>0.905696295211598</v>
      </c>
      <c r="N78" s="68">
        <v>85.987261146496806</v>
      </c>
      <c r="O78" s="71">
        <v>0.45817302278236899</v>
      </c>
      <c r="P78" s="68">
        <v>43.949044585987302</v>
      </c>
      <c r="Q78" s="71">
        <v>0.87290000000000001</v>
      </c>
      <c r="R78" s="68">
        <v>67.307692307692307</v>
      </c>
    </row>
    <row r="79" spans="1:18" x14ac:dyDescent="0.2">
      <c r="A79" s="141" t="s">
        <v>475</v>
      </c>
      <c r="B79" s="67" t="s">
        <v>476</v>
      </c>
      <c r="C79" s="67">
        <v>59</v>
      </c>
      <c r="D79" s="67" t="s">
        <v>328</v>
      </c>
      <c r="E79" s="71">
        <v>0.865552984618287</v>
      </c>
      <c r="F79" s="68">
        <v>89.171974522292999</v>
      </c>
      <c r="G79" s="71">
        <v>0.92716868904248895</v>
      </c>
      <c r="H79" s="68">
        <v>94.267515923566904</v>
      </c>
      <c r="I79" s="71">
        <v>0.81496879319396198</v>
      </c>
      <c r="J79" s="68">
        <v>82.802547770700599</v>
      </c>
      <c r="K79" s="71">
        <v>0.90089585445232601</v>
      </c>
      <c r="L79" s="68">
        <v>86.624203821656096</v>
      </c>
      <c r="M79" s="71">
        <v>0.86908771416019903</v>
      </c>
      <c r="N79" s="68">
        <v>73.248407643312106</v>
      </c>
      <c r="O79" s="71">
        <v>0.68119685686074505</v>
      </c>
      <c r="P79" s="68">
        <v>72.611464968152902</v>
      </c>
      <c r="Q79" s="71">
        <v>1</v>
      </c>
      <c r="R79" s="68">
        <v>100</v>
      </c>
    </row>
    <row r="80" spans="1:18" x14ac:dyDescent="0.2">
      <c r="A80" s="141" t="s">
        <v>428</v>
      </c>
      <c r="B80" s="67" t="s">
        <v>477</v>
      </c>
      <c r="C80" s="67">
        <v>59</v>
      </c>
      <c r="D80" s="67" t="s">
        <v>328</v>
      </c>
      <c r="E80" s="71">
        <v>0.81902330228642295</v>
      </c>
      <c r="F80" s="68">
        <v>78.980891719745202</v>
      </c>
      <c r="G80" s="71">
        <v>0.95451601120097096</v>
      </c>
      <c r="H80" s="68">
        <v>98.726114649681506</v>
      </c>
      <c r="I80" s="71">
        <v>0.84857195934403895</v>
      </c>
      <c r="J80" s="68">
        <v>94.267515923566904</v>
      </c>
      <c r="K80" s="71">
        <v>0.84160811266219504</v>
      </c>
      <c r="L80" s="68">
        <v>64.331210191082803</v>
      </c>
      <c r="M80" s="71">
        <v>0.89837457900131801</v>
      </c>
      <c r="N80" s="68">
        <v>84.713375796178397</v>
      </c>
      <c r="O80" s="71">
        <v>0.78766915151001204</v>
      </c>
      <c r="P80" s="68">
        <v>84.076433121019093</v>
      </c>
      <c r="Q80" s="71">
        <v>0.58340000000000003</v>
      </c>
      <c r="R80" s="68">
        <v>48.076923076923102</v>
      </c>
    </row>
    <row r="81" spans="1:18" x14ac:dyDescent="0.2">
      <c r="A81" s="141" t="s">
        <v>478</v>
      </c>
      <c r="B81" s="67" t="s">
        <v>479</v>
      </c>
      <c r="C81" s="67">
        <v>59</v>
      </c>
      <c r="D81" s="67" t="s">
        <v>328</v>
      </c>
      <c r="E81" s="71">
        <v>0.70251045700099202</v>
      </c>
      <c r="F81" s="68">
        <v>49.044585987261101</v>
      </c>
      <c r="G81" s="71">
        <v>0.71636509740069798</v>
      </c>
      <c r="H81" s="68">
        <v>42.038216560509603</v>
      </c>
      <c r="I81" s="71">
        <v>0.76040506347876402</v>
      </c>
      <c r="J81" s="68">
        <v>59.235668789808898</v>
      </c>
      <c r="K81" s="71">
        <v>0.79589890545154396</v>
      </c>
      <c r="L81" s="68">
        <v>49.681528662420398</v>
      </c>
      <c r="M81" s="71">
        <v>0.93864401815785603</v>
      </c>
      <c r="N81" s="68">
        <v>94.267515923566904</v>
      </c>
      <c r="O81" s="71">
        <v>0.53749965751708895</v>
      </c>
      <c r="P81" s="68">
        <v>52.866242038216598</v>
      </c>
      <c r="Q81" s="71">
        <v>0.46625</v>
      </c>
      <c r="R81" s="68">
        <v>38.461538461538503</v>
      </c>
    </row>
    <row r="82" spans="1:18" x14ac:dyDescent="0.2">
      <c r="A82" s="141" t="s">
        <v>480</v>
      </c>
      <c r="B82" s="67" t="s">
        <v>481</v>
      </c>
      <c r="C82" s="67">
        <v>59</v>
      </c>
      <c r="D82" s="67" t="s">
        <v>328</v>
      </c>
      <c r="E82" s="71">
        <v>0.85165332913984804</v>
      </c>
      <c r="F82" s="68">
        <v>84.713375796178397</v>
      </c>
      <c r="G82" s="71">
        <v>0.89344658189974002</v>
      </c>
      <c r="H82" s="68">
        <v>85.987261146496806</v>
      </c>
      <c r="I82" s="71">
        <v>0.80069161169849801</v>
      </c>
      <c r="J82" s="68">
        <v>74.5222929936306</v>
      </c>
      <c r="K82" s="71">
        <v>0.83260006072263104</v>
      </c>
      <c r="L82" s="68">
        <v>62.420382165605098</v>
      </c>
      <c r="M82" s="71">
        <v>0.85078342363449999</v>
      </c>
      <c r="N82" s="68">
        <v>68.789808917197405</v>
      </c>
      <c r="O82" s="71">
        <v>0.73239829688372204</v>
      </c>
      <c r="P82" s="68">
        <v>76.433121019108299</v>
      </c>
      <c r="Q82" s="71">
        <v>1</v>
      </c>
      <c r="R82" s="68">
        <v>100</v>
      </c>
    </row>
    <row r="83" spans="1:18" x14ac:dyDescent="0.2">
      <c r="A83" s="141" t="s">
        <v>482</v>
      </c>
      <c r="B83" s="67" t="s">
        <v>483</v>
      </c>
      <c r="C83" s="67">
        <v>59</v>
      </c>
      <c r="D83" s="67" t="s">
        <v>328</v>
      </c>
      <c r="E83" s="71">
        <v>0.78846264455843895</v>
      </c>
      <c r="F83" s="68">
        <v>72.611464968152902</v>
      </c>
      <c r="G83" s="71">
        <v>0.79230806489712902</v>
      </c>
      <c r="H83" s="68">
        <v>57.961783439490397</v>
      </c>
      <c r="I83" s="71">
        <v>0.720659253993992</v>
      </c>
      <c r="J83" s="68">
        <v>42.675159235668801</v>
      </c>
      <c r="K83" s="71">
        <v>0.90649203491500896</v>
      </c>
      <c r="L83" s="68">
        <v>89.808917197452203</v>
      </c>
      <c r="M83" s="71">
        <v>0.72997510616488503</v>
      </c>
      <c r="N83" s="68">
        <v>38.853503184713396</v>
      </c>
      <c r="O83" s="71">
        <v>0.58134140737961804</v>
      </c>
      <c r="P83" s="68">
        <v>59.872611464968202</v>
      </c>
      <c r="Q83" s="71">
        <v>1</v>
      </c>
      <c r="R83" s="68">
        <v>100</v>
      </c>
    </row>
    <row r="84" spans="1:18" x14ac:dyDescent="0.2">
      <c r="A84" s="141" t="s">
        <v>484</v>
      </c>
      <c r="B84" s="67" t="s">
        <v>485</v>
      </c>
      <c r="C84" s="67">
        <v>59</v>
      </c>
      <c r="D84" s="67" t="s">
        <v>328</v>
      </c>
      <c r="E84" s="71">
        <v>0.75353625054695195</v>
      </c>
      <c r="F84" s="68">
        <v>60.509554140127399</v>
      </c>
      <c r="G84" s="71">
        <v>0.74478896517666004</v>
      </c>
      <c r="H84" s="68">
        <v>45.859872611465001</v>
      </c>
      <c r="I84" s="71">
        <v>0.72196826871283504</v>
      </c>
      <c r="J84" s="68">
        <v>43.312101910827998</v>
      </c>
      <c r="K84" s="71">
        <v>0.78892749121796502</v>
      </c>
      <c r="L84" s="68">
        <v>49.044585987261101</v>
      </c>
      <c r="M84" s="71">
        <v>0.88007028847561897</v>
      </c>
      <c r="N84" s="68">
        <v>78.980891719745202</v>
      </c>
      <c r="O84" s="71">
        <v>0.43061248969863197</v>
      </c>
      <c r="P84" s="68">
        <v>36.942675159235698</v>
      </c>
      <c r="Q84" s="71">
        <v>0.95484999999999998</v>
      </c>
      <c r="R84" s="68">
        <v>77.564102564102598</v>
      </c>
    </row>
    <row r="85" spans="1:18" x14ac:dyDescent="0.2">
      <c r="A85" s="141" t="s">
        <v>486</v>
      </c>
      <c r="B85" s="67" t="s">
        <v>487</v>
      </c>
      <c r="C85" s="67">
        <v>59</v>
      </c>
      <c r="D85" s="67" t="s">
        <v>328</v>
      </c>
      <c r="E85" s="71">
        <v>0.74769017505036495</v>
      </c>
      <c r="F85" s="68">
        <v>57.961783439490397</v>
      </c>
      <c r="G85" s="71">
        <v>0.89359779254146299</v>
      </c>
      <c r="H85" s="68">
        <v>86.624203821656096</v>
      </c>
      <c r="I85" s="71">
        <v>0.80959648858585298</v>
      </c>
      <c r="J85" s="68">
        <v>80.254777070063696</v>
      </c>
      <c r="K85" s="71">
        <v>0.86722268470085195</v>
      </c>
      <c r="L85" s="68">
        <v>71.337579617834393</v>
      </c>
      <c r="M85" s="71">
        <v>0.82149655879338102</v>
      </c>
      <c r="N85" s="68">
        <v>58.5987261146497</v>
      </c>
      <c r="O85" s="71">
        <v>0.75417752568064</v>
      </c>
      <c r="P85" s="68">
        <v>80.8917197452229</v>
      </c>
      <c r="Q85" s="71">
        <v>0.34005000000000002</v>
      </c>
      <c r="R85" s="68">
        <v>23.076923076923102</v>
      </c>
    </row>
    <row r="86" spans="1:18" x14ac:dyDescent="0.2">
      <c r="A86" s="141" t="s">
        <v>329</v>
      </c>
      <c r="B86" s="67" t="s">
        <v>488</v>
      </c>
      <c r="C86" s="67">
        <v>59</v>
      </c>
      <c r="D86" s="67" t="s">
        <v>328</v>
      </c>
      <c r="E86" s="71">
        <v>0.65550062974075096</v>
      </c>
      <c r="F86" s="68">
        <v>39.490445859872601</v>
      </c>
      <c r="G86" s="71">
        <v>0.71676725213532599</v>
      </c>
      <c r="H86" s="68">
        <v>42.675159235668801</v>
      </c>
      <c r="I86" s="71">
        <v>0.71439777067685395</v>
      </c>
      <c r="J86" s="68">
        <v>40.764331210191102</v>
      </c>
      <c r="K86" s="71">
        <v>0.71016863999104995</v>
      </c>
      <c r="L86" s="68">
        <v>27.388535031847098</v>
      </c>
      <c r="M86" s="71">
        <v>0.77756626153170305</v>
      </c>
      <c r="N86" s="68">
        <v>47.770700636942699</v>
      </c>
      <c r="O86" s="71">
        <v>0.57960385410957604</v>
      </c>
      <c r="P86" s="68">
        <v>59.235668789808898</v>
      </c>
      <c r="Q86" s="71">
        <v>0.4345</v>
      </c>
      <c r="R86" s="68">
        <v>34.615384615384599</v>
      </c>
    </row>
    <row r="87" spans="1:18" x14ac:dyDescent="0.2">
      <c r="A87" s="141" t="s">
        <v>489</v>
      </c>
      <c r="B87" s="67" t="s">
        <v>490</v>
      </c>
      <c r="C87" s="67">
        <v>59</v>
      </c>
      <c r="D87" s="67" t="s">
        <v>328</v>
      </c>
      <c r="E87" s="71">
        <v>0.57723606308239395</v>
      </c>
      <c r="F87" s="68">
        <v>30.573248407643302</v>
      </c>
      <c r="G87" s="71">
        <v>0.63811594573333796</v>
      </c>
      <c r="H87" s="68">
        <v>24.840764331210199</v>
      </c>
      <c r="I87" s="71">
        <v>0.67007932444839702</v>
      </c>
      <c r="J87" s="68">
        <v>29.936305732484101</v>
      </c>
      <c r="K87" s="71">
        <v>0.80076993895972803</v>
      </c>
      <c r="L87" s="68">
        <v>52.229299363057301</v>
      </c>
      <c r="M87" s="71">
        <v>0.70800995753404605</v>
      </c>
      <c r="N87" s="68">
        <v>34.394904458598702</v>
      </c>
      <c r="O87" s="71">
        <v>0.49249121181885702</v>
      </c>
      <c r="P87" s="68">
        <v>47.133757961783402</v>
      </c>
      <c r="Q87" s="71">
        <v>0.15395</v>
      </c>
      <c r="R87" s="68">
        <v>9.6153846153846203</v>
      </c>
    </row>
    <row r="88" spans="1:18" x14ac:dyDescent="0.2">
      <c r="A88" s="141" t="s">
        <v>491</v>
      </c>
      <c r="B88" s="67" t="s">
        <v>492</v>
      </c>
      <c r="C88" s="67">
        <v>59</v>
      </c>
      <c r="D88" s="67" t="s">
        <v>328</v>
      </c>
      <c r="E88" s="71">
        <v>0.76880704034824299</v>
      </c>
      <c r="F88" s="68">
        <v>65.605095541401298</v>
      </c>
      <c r="G88" s="71">
        <v>0.80177560153794902</v>
      </c>
      <c r="H88" s="68">
        <v>60.509554140127399</v>
      </c>
      <c r="I88" s="71">
        <v>0.71218921560138304</v>
      </c>
      <c r="J88" s="68">
        <v>38.853503184713396</v>
      </c>
      <c r="K88" s="71">
        <v>0.79712296110220304</v>
      </c>
      <c r="L88" s="68">
        <v>51.592356687898103</v>
      </c>
      <c r="M88" s="71">
        <v>0.80319226826768197</v>
      </c>
      <c r="N88" s="68">
        <v>50.955414012738899</v>
      </c>
      <c r="O88" s="71">
        <v>0.51231219558024199</v>
      </c>
      <c r="P88" s="68">
        <v>49.681528662420398</v>
      </c>
      <c r="Q88" s="71">
        <v>0.98624999999999996</v>
      </c>
      <c r="R88" s="68">
        <v>79.487179487179503</v>
      </c>
    </row>
    <row r="89" spans="1:18" x14ac:dyDescent="0.2">
      <c r="A89" s="141" t="s">
        <v>493</v>
      </c>
      <c r="B89" s="67" t="s">
        <v>494</v>
      </c>
      <c r="C89" s="67">
        <v>59</v>
      </c>
      <c r="D89" s="67" t="s">
        <v>328</v>
      </c>
      <c r="E89" s="71">
        <v>0.67443684128419401</v>
      </c>
      <c r="F89" s="68">
        <v>43.312101910827998</v>
      </c>
      <c r="G89" s="71">
        <v>0.74113613982491999</v>
      </c>
      <c r="H89" s="68">
        <v>44.585987261146499</v>
      </c>
      <c r="I89" s="71">
        <v>0.69640465912923799</v>
      </c>
      <c r="J89" s="68">
        <v>35.031847133757999</v>
      </c>
      <c r="K89" s="71">
        <v>0.54166842973491802</v>
      </c>
      <c r="L89" s="68">
        <v>7.0063694267515899</v>
      </c>
      <c r="M89" s="71">
        <v>0.71533167374432605</v>
      </c>
      <c r="N89" s="68">
        <v>35.668789808917197</v>
      </c>
      <c r="O89" s="71">
        <v>0.40678014527176198</v>
      </c>
      <c r="P89" s="68">
        <v>35.668789808917197</v>
      </c>
      <c r="Q89" s="71">
        <v>0.94530000000000003</v>
      </c>
      <c r="R89" s="68">
        <v>75</v>
      </c>
    </row>
    <row r="90" spans="1:18" x14ac:dyDescent="0.2">
      <c r="A90" s="141" t="s">
        <v>495</v>
      </c>
      <c r="B90" s="67" t="s">
        <v>496</v>
      </c>
      <c r="C90" s="67">
        <v>59</v>
      </c>
      <c r="D90" s="67" t="s">
        <v>328</v>
      </c>
      <c r="E90" s="71">
        <v>0.65038701358942796</v>
      </c>
      <c r="F90" s="68">
        <v>38.853503184713396</v>
      </c>
      <c r="G90" s="71">
        <v>0.82649914386686496</v>
      </c>
      <c r="H90" s="68">
        <v>65.605095541401298</v>
      </c>
      <c r="I90" s="71">
        <v>0.66713469434018702</v>
      </c>
      <c r="J90" s="68">
        <v>29.299363057324801</v>
      </c>
      <c r="K90" s="71">
        <v>0.71723811807104598</v>
      </c>
      <c r="L90" s="68">
        <v>28.6624203821656</v>
      </c>
      <c r="M90" s="71">
        <v>0.75560111290086396</v>
      </c>
      <c r="N90" s="68">
        <v>43.312101910827998</v>
      </c>
      <c r="O90" s="71">
        <v>0.57739901235760605</v>
      </c>
      <c r="P90" s="68">
        <v>58.5987261146497</v>
      </c>
      <c r="Q90" s="71">
        <v>0.35844999999999999</v>
      </c>
      <c r="R90" s="68">
        <v>26.282051282051299</v>
      </c>
    </row>
    <row r="91" spans="1:18" x14ac:dyDescent="0.2">
      <c r="A91" s="141" t="s">
        <v>497</v>
      </c>
      <c r="B91" s="67" t="s">
        <v>498</v>
      </c>
      <c r="C91" s="67">
        <v>59</v>
      </c>
      <c r="D91" s="67" t="s">
        <v>328</v>
      </c>
      <c r="E91" s="71">
        <v>0.68935655907617199</v>
      </c>
      <c r="F91" s="68">
        <v>46.496815286624198</v>
      </c>
      <c r="G91" s="71">
        <v>0.74483446759023597</v>
      </c>
      <c r="H91" s="68">
        <v>47.133757961783402</v>
      </c>
      <c r="I91" s="71">
        <v>0.70916453388675604</v>
      </c>
      <c r="J91" s="68">
        <v>37.579617834394902</v>
      </c>
      <c r="K91" s="71">
        <v>0.81389233845371201</v>
      </c>
      <c r="L91" s="68">
        <v>55.414012738853501</v>
      </c>
      <c r="M91" s="71">
        <v>0.78854883584712199</v>
      </c>
      <c r="N91" s="68">
        <v>49.044585987261101</v>
      </c>
      <c r="O91" s="71">
        <v>0.61114917867920604</v>
      </c>
      <c r="P91" s="68">
        <v>62.420382165605098</v>
      </c>
      <c r="Q91" s="71">
        <v>0.46855000000000002</v>
      </c>
      <c r="R91" s="68">
        <v>39.102564102564102</v>
      </c>
    </row>
    <row r="92" spans="1:18" x14ac:dyDescent="0.2">
      <c r="A92" s="141" t="s">
        <v>499</v>
      </c>
      <c r="B92" s="67" t="s">
        <v>500</v>
      </c>
      <c r="C92" s="67">
        <v>59</v>
      </c>
      <c r="D92" s="67" t="s">
        <v>328</v>
      </c>
      <c r="E92" s="71">
        <v>0.57920254915930502</v>
      </c>
      <c r="F92" s="68">
        <v>31.210191082802499</v>
      </c>
      <c r="G92" s="71">
        <v>0.72200266803413204</v>
      </c>
      <c r="H92" s="68">
        <v>43.312101910827998</v>
      </c>
      <c r="I92" s="71">
        <v>0.62690889270219896</v>
      </c>
      <c r="J92" s="68">
        <v>23.566878980891701</v>
      </c>
      <c r="K92" s="71">
        <v>0.71776001809684997</v>
      </c>
      <c r="L92" s="68">
        <v>29.299363057324801</v>
      </c>
      <c r="M92" s="71">
        <v>0.59086249816957104</v>
      </c>
      <c r="N92" s="68">
        <v>28.025477707006399</v>
      </c>
      <c r="O92" s="71">
        <v>0.44013121795307603</v>
      </c>
      <c r="P92" s="68">
        <v>39.490445859872601</v>
      </c>
      <c r="Q92" s="71">
        <v>0.37755</v>
      </c>
      <c r="R92" s="68">
        <v>28.205128205128201</v>
      </c>
    </row>
    <row r="93" spans="1:18" x14ac:dyDescent="0.2">
      <c r="A93" s="141" t="s">
        <v>501</v>
      </c>
      <c r="B93" s="67" t="s">
        <v>502</v>
      </c>
      <c r="C93" s="67">
        <v>59</v>
      </c>
      <c r="D93" s="67" t="s">
        <v>328</v>
      </c>
      <c r="E93" s="71">
        <v>0.70885899943234298</v>
      </c>
      <c r="F93" s="68">
        <v>50.955414012738899</v>
      </c>
      <c r="G93" s="71">
        <v>0.79983786896031295</v>
      </c>
      <c r="H93" s="68">
        <v>59.235668789808898</v>
      </c>
      <c r="I93" s="71">
        <v>0.69141419943017401</v>
      </c>
      <c r="J93" s="68">
        <v>32.484076433120997</v>
      </c>
      <c r="K93" s="71">
        <v>0.702435349961407</v>
      </c>
      <c r="L93" s="68">
        <v>26.1146496815287</v>
      </c>
      <c r="M93" s="71">
        <v>0.72997510616488503</v>
      </c>
      <c r="N93" s="68">
        <v>38.853503184713396</v>
      </c>
      <c r="O93" s="71">
        <v>0.63674147207727705</v>
      </c>
      <c r="P93" s="68">
        <v>66.242038216560502</v>
      </c>
      <c r="Q93" s="71">
        <v>0.69274999999999998</v>
      </c>
      <c r="R93" s="68">
        <v>53.846153846153797</v>
      </c>
    </row>
    <row r="94" spans="1:18" x14ac:dyDescent="0.2">
      <c r="A94" s="141" t="s">
        <v>383</v>
      </c>
      <c r="B94" s="67" t="s">
        <v>503</v>
      </c>
      <c r="C94" s="67">
        <v>59</v>
      </c>
      <c r="D94" s="67" t="s">
        <v>328</v>
      </c>
      <c r="E94" s="71">
        <v>0.66574059840060795</v>
      </c>
      <c r="F94" s="68">
        <v>40.764331210191102</v>
      </c>
      <c r="G94" s="71">
        <v>0.690917425122622</v>
      </c>
      <c r="H94" s="68">
        <v>35.668789808917197</v>
      </c>
      <c r="I94" s="71">
        <v>0.764422706513328</v>
      </c>
      <c r="J94" s="68">
        <v>61.146496815286604</v>
      </c>
      <c r="K94" s="71">
        <v>0.82568509130531198</v>
      </c>
      <c r="L94" s="68">
        <v>58.5987261146497</v>
      </c>
      <c r="M94" s="71">
        <v>0.48103675501537602</v>
      </c>
      <c r="N94" s="68">
        <v>19.7452229299363</v>
      </c>
      <c r="O94" s="71">
        <v>0.23238161244701</v>
      </c>
      <c r="P94" s="68">
        <v>17.197452229299401</v>
      </c>
      <c r="Q94" s="71">
        <v>1</v>
      </c>
      <c r="R94" s="68">
        <v>100</v>
      </c>
    </row>
    <row r="95" spans="1:18" x14ac:dyDescent="0.2">
      <c r="A95" s="141" t="s">
        <v>460</v>
      </c>
      <c r="B95" s="67" t="s">
        <v>504</v>
      </c>
      <c r="C95" s="67">
        <v>59</v>
      </c>
      <c r="D95" s="67" t="s">
        <v>328</v>
      </c>
      <c r="E95" s="71">
        <v>0.56891564280624396</v>
      </c>
      <c r="F95" s="68">
        <v>26.751592356687901</v>
      </c>
      <c r="G95" s="71">
        <v>0.69311323501775302</v>
      </c>
      <c r="H95" s="68">
        <v>36.305732484076401</v>
      </c>
      <c r="I95" s="71">
        <v>0.76982545631539301</v>
      </c>
      <c r="J95" s="68">
        <v>62.420382165605098</v>
      </c>
      <c r="K95" s="71">
        <v>0.55267325675074797</v>
      </c>
      <c r="L95" s="68">
        <v>8.2802547770700592</v>
      </c>
      <c r="M95" s="71">
        <v>0.499341045541075</v>
      </c>
      <c r="N95" s="68">
        <v>22.9299363057325</v>
      </c>
      <c r="O95" s="71">
        <v>0.30614086321249501</v>
      </c>
      <c r="P95" s="68">
        <v>29.936305732484101</v>
      </c>
      <c r="Q95" s="71">
        <v>0.59240000000000004</v>
      </c>
      <c r="R95" s="68">
        <v>50</v>
      </c>
    </row>
    <row r="96" spans="1:18" x14ac:dyDescent="0.2">
      <c r="A96" s="141" t="s">
        <v>505</v>
      </c>
      <c r="B96" s="67" t="s">
        <v>506</v>
      </c>
      <c r="C96" s="67">
        <v>59</v>
      </c>
      <c r="D96" s="67" t="s">
        <v>328</v>
      </c>
      <c r="E96" s="71">
        <v>0.35495456828309502</v>
      </c>
      <c r="F96" s="68">
        <v>6.3694267515923597</v>
      </c>
      <c r="G96" s="71">
        <v>0.36895497922782799</v>
      </c>
      <c r="H96" s="68">
        <v>5.0955414012738904</v>
      </c>
      <c r="I96" s="71">
        <v>0.57187927385116799</v>
      </c>
      <c r="J96" s="68">
        <v>15.9235668789809</v>
      </c>
      <c r="K96" s="71">
        <v>0.58067415197098105</v>
      </c>
      <c r="L96" s="68">
        <v>13.375796178343901</v>
      </c>
      <c r="M96" s="71">
        <v>0.195489822814468</v>
      </c>
      <c r="N96" s="68">
        <v>7.0063694267515899</v>
      </c>
      <c r="O96" s="71">
        <v>0.140179181834126</v>
      </c>
      <c r="P96" s="68">
        <v>10.828025477707</v>
      </c>
      <c r="Q96" s="71">
        <v>0.27255000000000001</v>
      </c>
      <c r="R96" s="68">
        <v>19.871794871794901</v>
      </c>
    </row>
    <row r="97" spans="1:18" x14ac:dyDescent="0.2">
      <c r="A97" s="141" t="s">
        <v>507</v>
      </c>
      <c r="B97" s="67" t="s">
        <v>508</v>
      </c>
      <c r="C97" s="67">
        <v>59</v>
      </c>
      <c r="D97" s="67" t="s">
        <v>328</v>
      </c>
      <c r="E97" s="71">
        <v>0.44220831247808701</v>
      </c>
      <c r="F97" s="68">
        <v>15.286624203821701</v>
      </c>
      <c r="G97" s="71">
        <v>0.55392818167493496</v>
      </c>
      <c r="H97" s="68">
        <v>18.471337579617799</v>
      </c>
      <c r="I97" s="71">
        <v>0.52223711968566999</v>
      </c>
      <c r="J97" s="68">
        <v>8.2802547770700592</v>
      </c>
      <c r="K97" s="71">
        <v>0.58757639677011098</v>
      </c>
      <c r="L97" s="68">
        <v>14.012738853503199</v>
      </c>
      <c r="M97" s="71">
        <v>0.34924586323034101</v>
      </c>
      <c r="N97" s="68">
        <v>14.012738853503199</v>
      </c>
      <c r="O97" s="71">
        <v>0.17476231350746299</v>
      </c>
      <c r="P97" s="68">
        <v>11.4649681528662</v>
      </c>
      <c r="Q97" s="71">
        <v>0.46550000000000002</v>
      </c>
      <c r="R97" s="68">
        <v>37.820512820512803</v>
      </c>
    </row>
    <row r="98" spans="1:18" x14ac:dyDescent="0.2">
      <c r="A98" s="141" t="s">
        <v>509</v>
      </c>
      <c r="B98" s="67" t="s">
        <v>510</v>
      </c>
      <c r="C98" s="67">
        <v>59</v>
      </c>
      <c r="D98" s="67" t="s">
        <v>328</v>
      </c>
      <c r="E98" s="71">
        <v>0.33675166110872001</v>
      </c>
      <c r="F98" s="68">
        <v>5.0955414012738904</v>
      </c>
      <c r="G98" s="71">
        <v>0.38629768147037602</v>
      </c>
      <c r="H98" s="68">
        <v>6.3694267515923597</v>
      </c>
      <c r="I98" s="71">
        <v>0.53820700267542498</v>
      </c>
      <c r="J98" s="68">
        <v>12.7388535031847</v>
      </c>
      <c r="K98" s="71">
        <v>0.52444712277179995</v>
      </c>
      <c r="L98" s="68">
        <v>5.7324840764331197</v>
      </c>
      <c r="M98" s="71">
        <v>0.24308097818128599</v>
      </c>
      <c r="N98" s="68">
        <v>8.9171974522292992</v>
      </c>
      <c r="O98" s="71">
        <v>0.10862718155343599</v>
      </c>
      <c r="P98" s="68">
        <v>5.7324840764331197</v>
      </c>
      <c r="Q98" s="71">
        <v>0.21984999999999999</v>
      </c>
      <c r="R98" s="68">
        <v>17.307692307692299</v>
      </c>
    </row>
    <row r="99" spans="1:18" x14ac:dyDescent="0.2">
      <c r="A99" s="141" t="s">
        <v>511</v>
      </c>
      <c r="B99" s="67" t="s">
        <v>512</v>
      </c>
      <c r="C99" s="67">
        <v>59</v>
      </c>
      <c r="D99" s="67" t="s">
        <v>328</v>
      </c>
      <c r="E99" s="71">
        <v>0.77693515374103606</v>
      </c>
      <c r="F99" s="68">
        <v>70.700636942675203</v>
      </c>
      <c r="G99" s="71">
        <v>0.92547632877878105</v>
      </c>
      <c r="H99" s="68">
        <v>93.6305732484076</v>
      </c>
      <c r="I99" s="71">
        <v>0.77865492373843803</v>
      </c>
      <c r="J99" s="68">
        <v>65.605095541401298</v>
      </c>
      <c r="K99" s="71">
        <v>0.84656559387165597</v>
      </c>
      <c r="L99" s="68">
        <v>66.242038216560502</v>
      </c>
      <c r="M99" s="71">
        <v>0.81051398447796197</v>
      </c>
      <c r="N99" s="68">
        <v>52.866242038216598</v>
      </c>
      <c r="O99" s="71">
        <v>0.63165009157938101</v>
      </c>
      <c r="P99" s="68">
        <v>64.968152866241994</v>
      </c>
      <c r="Q99" s="71">
        <v>0.66874999999999996</v>
      </c>
      <c r="R99" s="68">
        <v>53.205128205128197</v>
      </c>
    </row>
    <row r="100" spans="1:18" x14ac:dyDescent="0.2">
      <c r="A100" s="141" t="s">
        <v>513</v>
      </c>
      <c r="B100" s="67" t="s">
        <v>514</v>
      </c>
      <c r="C100" s="67">
        <v>59</v>
      </c>
      <c r="D100" s="67" t="s">
        <v>328</v>
      </c>
      <c r="E100" s="71">
        <v>0.77028008495981604</v>
      </c>
      <c r="F100" s="68">
        <v>66.878980891719706</v>
      </c>
      <c r="G100" s="71">
        <v>0.93344382649963498</v>
      </c>
      <c r="H100" s="68">
        <v>96.178343949044603</v>
      </c>
      <c r="I100" s="71">
        <v>0.775853074276734</v>
      </c>
      <c r="J100" s="68">
        <v>64.968152866241994</v>
      </c>
      <c r="K100" s="71">
        <v>0.75598979552145096</v>
      </c>
      <c r="L100" s="68">
        <v>38.853503184713396</v>
      </c>
      <c r="M100" s="71">
        <v>0.83613999121394</v>
      </c>
      <c r="N100" s="68">
        <v>60.509554140127399</v>
      </c>
      <c r="O100" s="71">
        <v>0.475003822247133</v>
      </c>
      <c r="P100" s="68">
        <v>45.859872611465001</v>
      </c>
      <c r="Q100" s="71">
        <v>0.84524999999999995</v>
      </c>
      <c r="R100" s="68">
        <v>66.025641025640994</v>
      </c>
    </row>
    <row r="101" spans="1:18" x14ac:dyDescent="0.2">
      <c r="A101" s="141" t="s">
        <v>515</v>
      </c>
      <c r="B101" s="67" t="s">
        <v>516</v>
      </c>
      <c r="C101" s="67">
        <v>59</v>
      </c>
      <c r="D101" s="67" t="s">
        <v>328</v>
      </c>
      <c r="E101" s="71">
        <v>0.62702705047602103</v>
      </c>
      <c r="F101" s="68">
        <v>36.305732484076401</v>
      </c>
      <c r="G101" s="71">
        <v>0.88287267811075598</v>
      </c>
      <c r="H101" s="68">
        <v>84.076433121019093</v>
      </c>
      <c r="I101" s="71">
        <v>0.76331904969943698</v>
      </c>
      <c r="J101" s="68">
        <v>60.509554140127399</v>
      </c>
      <c r="K101" s="71">
        <v>0.60564206645720198</v>
      </c>
      <c r="L101" s="68">
        <v>17.834394904458598</v>
      </c>
      <c r="M101" s="71">
        <v>0.72265338995460504</v>
      </c>
      <c r="N101" s="68">
        <v>37.579617834394902</v>
      </c>
      <c r="O101" s="71">
        <v>0.53407511863412405</v>
      </c>
      <c r="P101" s="68">
        <v>52.229299363057301</v>
      </c>
      <c r="Q101" s="71">
        <v>0.25359999999999999</v>
      </c>
      <c r="R101" s="68">
        <v>19.230769230769202</v>
      </c>
    </row>
    <row r="102" spans="1:18" x14ac:dyDescent="0.2">
      <c r="A102" s="141" t="s">
        <v>517</v>
      </c>
      <c r="B102" s="67" t="s">
        <v>518</v>
      </c>
      <c r="C102" s="67">
        <v>59</v>
      </c>
      <c r="D102" s="67" t="s">
        <v>328</v>
      </c>
      <c r="E102" s="71">
        <v>0.63536915894493995</v>
      </c>
      <c r="F102" s="68">
        <v>36.942675159235698</v>
      </c>
      <c r="G102" s="71">
        <v>0.78679792769909895</v>
      </c>
      <c r="H102" s="68">
        <v>56.687898089172002</v>
      </c>
      <c r="I102" s="71">
        <v>0.64660743586076097</v>
      </c>
      <c r="J102" s="68">
        <v>26.1146496815287</v>
      </c>
      <c r="K102" s="71">
        <v>0.62374708800946399</v>
      </c>
      <c r="L102" s="68">
        <v>19.1082802547771</v>
      </c>
      <c r="M102" s="71">
        <v>0.64943622785180799</v>
      </c>
      <c r="N102" s="68">
        <v>29.936305732484101</v>
      </c>
      <c r="O102" s="71">
        <v>0.38857627424850599</v>
      </c>
      <c r="P102" s="68">
        <v>35.031847133757999</v>
      </c>
      <c r="Q102" s="71">
        <v>0.71704999999999997</v>
      </c>
      <c r="R102" s="68">
        <v>54.487179487179503</v>
      </c>
    </row>
    <row r="103" spans="1:18" x14ac:dyDescent="0.2">
      <c r="A103" s="141" t="s">
        <v>519</v>
      </c>
      <c r="B103" s="67" t="s">
        <v>520</v>
      </c>
      <c r="C103" s="67">
        <v>59</v>
      </c>
      <c r="D103" s="67" t="s">
        <v>328</v>
      </c>
      <c r="E103" s="71">
        <v>0.57029122292592305</v>
      </c>
      <c r="F103" s="68">
        <v>28.025477707006399</v>
      </c>
      <c r="G103" s="71">
        <v>0.695008929232666</v>
      </c>
      <c r="H103" s="68">
        <v>36.942675159235698</v>
      </c>
      <c r="I103" s="71">
        <v>0.53539079931163003</v>
      </c>
      <c r="J103" s="68">
        <v>11.4649681528662</v>
      </c>
      <c r="K103" s="71">
        <v>0.59545214214114595</v>
      </c>
      <c r="L103" s="68">
        <v>15.9235668789809</v>
      </c>
      <c r="M103" s="71">
        <v>0.565236491433592</v>
      </c>
      <c r="N103" s="68">
        <v>25.4777070063694</v>
      </c>
      <c r="O103" s="71">
        <v>0.27985897543650501</v>
      </c>
      <c r="P103" s="68">
        <v>23.566878980891701</v>
      </c>
      <c r="Q103" s="71">
        <v>0.75080000000000002</v>
      </c>
      <c r="R103" s="68">
        <v>56.410256410256402</v>
      </c>
    </row>
    <row r="104" spans="1:18" x14ac:dyDescent="0.2">
      <c r="A104" s="141" t="s">
        <v>521</v>
      </c>
      <c r="B104" s="67" t="s">
        <v>522</v>
      </c>
      <c r="C104" s="67">
        <v>59</v>
      </c>
      <c r="D104" s="67" t="s">
        <v>328</v>
      </c>
      <c r="E104" s="71">
        <v>0.48631882254782099</v>
      </c>
      <c r="F104" s="68">
        <v>17.834394904458598</v>
      </c>
      <c r="G104" s="71">
        <v>0.51228674274734298</v>
      </c>
      <c r="H104" s="68">
        <v>15.286624203821701</v>
      </c>
      <c r="I104" s="71">
        <v>0.53747612350700802</v>
      </c>
      <c r="J104" s="68">
        <v>12.101910828025501</v>
      </c>
      <c r="K104" s="71">
        <v>0.50874592514776695</v>
      </c>
      <c r="L104" s="68">
        <v>5.0955414012738904</v>
      </c>
      <c r="M104" s="71">
        <v>0.52862791038219303</v>
      </c>
      <c r="N104" s="68">
        <v>23.566878980891701</v>
      </c>
      <c r="O104" s="71">
        <v>0.299876233502613</v>
      </c>
      <c r="P104" s="68">
        <v>28.6624203821656</v>
      </c>
      <c r="Q104" s="71">
        <v>0.53090000000000004</v>
      </c>
      <c r="R104" s="68">
        <v>46.153846153846203</v>
      </c>
    </row>
    <row r="105" spans="1:18" x14ac:dyDescent="0.2">
      <c r="A105" s="141" t="s">
        <v>523</v>
      </c>
      <c r="B105" s="67" t="s">
        <v>524</v>
      </c>
      <c r="C105" s="67">
        <v>59</v>
      </c>
      <c r="D105" s="67" t="s">
        <v>328</v>
      </c>
      <c r="E105" s="71">
        <v>0.57409068031447297</v>
      </c>
      <c r="F105" s="68">
        <v>29.299363057324801</v>
      </c>
      <c r="G105" s="71">
        <v>0.838939746907852</v>
      </c>
      <c r="H105" s="68">
        <v>70.063694267515899</v>
      </c>
      <c r="I105" s="71">
        <v>0.68821018584359595</v>
      </c>
      <c r="J105" s="68">
        <v>31.847133757961799</v>
      </c>
      <c r="K105" s="71">
        <v>0.67522916590769699</v>
      </c>
      <c r="L105" s="68">
        <v>22.2929936305732</v>
      </c>
      <c r="M105" s="71">
        <v>0.63113193732610895</v>
      </c>
      <c r="N105" s="68">
        <v>29.299363057324801</v>
      </c>
      <c r="O105" s="71">
        <v>0.44173304590158502</v>
      </c>
      <c r="P105" s="68">
        <v>40.764331210191102</v>
      </c>
      <c r="Q105" s="71">
        <v>0.16930000000000001</v>
      </c>
      <c r="R105" s="68">
        <v>12.1794871794872</v>
      </c>
    </row>
    <row r="106" spans="1:18" x14ac:dyDescent="0.2">
      <c r="A106" s="141" t="s">
        <v>525</v>
      </c>
      <c r="B106" s="67" t="s">
        <v>526</v>
      </c>
      <c r="C106" s="67">
        <v>59</v>
      </c>
      <c r="D106" s="67" t="s">
        <v>328</v>
      </c>
      <c r="E106" s="71">
        <v>0.47487923737875298</v>
      </c>
      <c r="F106" s="68">
        <v>17.197452229299401</v>
      </c>
      <c r="G106" s="71">
        <v>0.61858505656032703</v>
      </c>
      <c r="H106" s="68">
        <v>24.203821656051002</v>
      </c>
      <c r="I106" s="71">
        <v>0.59277302188497905</v>
      </c>
      <c r="J106" s="68">
        <v>19.7452229299363</v>
      </c>
      <c r="K106" s="71">
        <v>0.37646614882226098</v>
      </c>
      <c r="L106" s="68">
        <v>2.5477707006369399</v>
      </c>
      <c r="M106" s="71">
        <v>0.49201932933079501</v>
      </c>
      <c r="N106" s="68">
        <v>21.656050955413999</v>
      </c>
      <c r="O106" s="71">
        <v>0.33678186767415302</v>
      </c>
      <c r="P106" s="68">
        <v>31.210191082802499</v>
      </c>
      <c r="Q106" s="71">
        <v>0.43264999999999998</v>
      </c>
      <c r="R106" s="68">
        <v>33.974358974358999</v>
      </c>
    </row>
    <row r="107" spans="1:18" x14ac:dyDescent="0.2">
      <c r="A107" s="141" t="s">
        <v>527</v>
      </c>
      <c r="B107" s="67" t="s">
        <v>528</v>
      </c>
      <c r="C107" s="67">
        <v>59</v>
      </c>
      <c r="D107" s="67" t="s">
        <v>328</v>
      </c>
      <c r="E107" s="71">
        <v>0.41576869670206701</v>
      </c>
      <c r="F107" s="68">
        <v>12.101910828025501</v>
      </c>
      <c r="G107" s="71">
        <v>0.52173621240227197</v>
      </c>
      <c r="H107" s="68">
        <v>16.560509554140101</v>
      </c>
      <c r="I107" s="71">
        <v>0.70414056524538404</v>
      </c>
      <c r="J107" s="68">
        <v>36.305732484076401</v>
      </c>
      <c r="K107" s="71">
        <v>0.56003866011303205</v>
      </c>
      <c r="L107" s="68">
        <v>10.1910828025478</v>
      </c>
      <c r="M107" s="71">
        <v>0.33460243080978203</v>
      </c>
      <c r="N107" s="68">
        <v>12.7388535031847</v>
      </c>
      <c r="O107" s="71">
        <v>0.199144311641934</v>
      </c>
      <c r="P107" s="68">
        <v>13.375796178343901</v>
      </c>
      <c r="Q107" s="71">
        <v>0.17494999999999999</v>
      </c>
      <c r="R107" s="68">
        <v>12.8205128205128</v>
      </c>
    </row>
    <row r="108" spans="1:18" x14ac:dyDescent="0.2">
      <c r="A108" s="141" t="s">
        <v>529</v>
      </c>
      <c r="B108" s="67" t="s">
        <v>530</v>
      </c>
      <c r="C108" s="67">
        <v>59</v>
      </c>
      <c r="D108" s="67" t="s">
        <v>328</v>
      </c>
      <c r="E108" s="71">
        <v>0.52274835505619499</v>
      </c>
      <c r="F108" s="68">
        <v>21.019108280254802</v>
      </c>
      <c r="G108" s="71">
        <v>0.51021071831437503</v>
      </c>
      <c r="H108" s="68">
        <v>14.012738853503199</v>
      </c>
      <c r="I108" s="71">
        <v>0.73805996245761996</v>
      </c>
      <c r="J108" s="68">
        <v>50.955414012738899</v>
      </c>
      <c r="K108" s="71">
        <v>0.576257985419527</v>
      </c>
      <c r="L108" s="68">
        <v>12.7388535031847</v>
      </c>
      <c r="M108" s="71">
        <v>0.47005418069995603</v>
      </c>
      <c r="N108" s="68">
        <v>18.471337579617799</v>
      </c>
      <c r="O108" s="71">
        <v>0.25440728344569202</v>
      </c>
      <c r="P108" s="68">
        <v>20.382165605095501</v>
      </c>
      <c r="Q108" s="71">
        <v>0.58750000000000002</v>
      </c>
      <c r="R108" s="68">
        <v>48.717948717948701</v>
      </c>
    </row>
    <row r="109" spans="1:18" x14ac:dyDescent="0.2">
      <c r="A109" s="141" t="s">
        <v>531</v>
      </c>
      <c r="B109" s="67" t="s">
        <v>532</v>
      </c>
      <c r="C109" s="67">
        <v>59</v>
      </c>
      <c r="D109" s="67" t="s">
        <v>328</v>
      </c>
      <c r="E109" s="71">
        <v>0.37463046519948301</v>
      </c>
      <c r="F109" s="68">
        <v>8.9171974522292992</v>
      </c>
      <c r="G109" s="71">
        <v>0.54310079683476098</v>
      </c>
      <c r="H109" s="68">
        <v>17.197452229299401</v>
      </c>
      <c r="I109" s="71">
        <v>0.62361657341995402</v>
      </c>
      <c r="J109" s="68">
        <v>22.9299363057325</v>
      </c>
      <c r="K109" s="71">
        <v>0.418078161653749</v>
      </c>
      <c r="L109" s="68">
        <v>3.1847133757961799</v>
      </c>
      <c r="M109" s="71">
        <v>0.17352467418362899</v>
      </c>
      <c r="N109" s="68">
        <v>6.3694267515923597</v>
      </c>
      <c r="O109" s="71">
        <v>0.298912585104807</v>
      </c>
      <c r="P109" s="68">
        <v>27.388535031847098</v>
      </c>
      <c r="Q109" s="71">
        <v>0.19055</v>
      </c>
      <c r="R109" s="68">
        <v>14.1025641025641</v>
      </c>
    </row>
    <row r="110" spans="1:18" x14ac:dyDescent="0.2">
      <c r="A110" s="141" t="s">
        <v>533</v>
      </c>
      <c r="B110" s="67" t="s">
        <v>534</v>
      </c>
      <c r="C110" s="67">
        <v>59</v>
      </c>
      <c r="D110" s="67" t="s">
        <v>328</v>
      </c>
      <c r="E110" s="71">
        <v>0.215649548078342</v>
      </c>
      <c r="F110" s="68">
        <v>0.63694267515923597</v>
      </c>
      <c r="G110" s="71">
        <v>0.2</v>
      </c>
      <c r="H110" s="68">
        <v>1.2738853503184699</v>
      </c>
      <c r="I110" s="71">
        <v>0.43357472212971199</v>
      </c>
      <c r="J110" s="68">
        <v>1.9108280254777099</v>
      </c>
      <c r="K110" s="71">
        <v>0.262301212060919</v>
      </c>
      <c r="L110" s="68">
        <v>0.63694267515923597</v>
      </c>
      <c r="M110" s="71">
        <v>0.14057695123736999</v>
      </c>
      <c r="N110" s="68">
        <v>5.0955414012738904</v>
      </c>
      <c r="O110" s="71">
        <v>0.191344403042048</v>
      </c>
      <c r="P110" s="68">
        <v>12.7388535031847</v>
      </c>
      <c r="Q110" s="71">
        <v>6.6100000000000006E-2</v>
      </c>
      <c r="R110" s="68">
        <v>5.1282051282051304</v>
      </c>
    </row>
    <row r="111" spans="1:18" x14ac:dyDescent="0.2">
      <c r="A111" s="141" t="s">
        <v>535</v>
      </c>
      <c r="B111" s="67" t="s">
        <v>536</v>
      </c>
      <c r="C111" s="67">
        <v>58</v>
      </c>
      <c r="D111" s="67" t="s">
        <v>328</v>
      </c>
      <c r="E111" s="71">
        <v>0.76801061032831996</v>
      </c>
      <c r="F111" s="68">
        <v>63.694267515923599</v>
      </c>
      <c r="G111" s="71">
        <v>0.67660949314445495</v>
      </c>
      <c r="H111" s="68">
        <v>32.484076433120997</v>
      </c>
      <c r="I111" s="71">
        <v>0.72403457804160898</v>
      </c>
      <c r="J111" s="68">
        <v>44.585987261146499</v>
      </c>
      <c r="K111" s="71">
        <v>0.78673467545528697</v>
      </c>
      <c r="L111" s="68">
        <v>48.407643312101897</v>
      </c>
      <c r="M111" s="71">
        <v>0.88373114658075802</v>
      </c>
      <c r="N111" s="68">
        <v>81.528662420382204</v>
      </c>
      <c r="O111" s="71">
        <v>0.74375376874780896</v>
      </c>
      <c r="P111" s="68">
        <v>79.617834394904506</v>
      </c>
      <c r="Q111" s="71">
        <v>0.79320000000000002</v>
      </c>
      <c r="R111" s="68">
        <v>62.820512820512803</v>
      </c>
    </row>
    <row r="112" spans="1:18" x14ac:dyDescent="0.2">
      <c r="A112" s="141" t="s">
        <v>537</v>
      </c>
      <c r="B112" s="67" t="s">
        <v>538</v>
      </c>
      <c r="C112" s="67">
        <v>58</v>
      </c>
      <c r="D112" s="67" t="s">
        <v>328</v>
      </c>
      <c r="E112" s="71">
        <v>0.82761511633019602</v>
      </c>
      <c r="F112" s="68">
        <v>80.254777070063696</v>
      </c>
      <c r="G112" s="71">
        <v>0.91648746863358099</v>
      </c>
      <c r="H112" s="68">
        <v>91.082802547770697</v>
      </c>
      <c r="I112" s="71">
        <v>0.82964655490962902</v>
      </c>
      <c r="J112" s="68">
        <v>89.171974522292999</v>
      </c>
      <c r="K112" s="71">
        <v>0.95621012291789798</v>
      </c>
      <c r="L112" s="68">
        <v>99.363057324840796</v>
      </c>
      <c r="M112" s="71">
        <v>0.98257431541953399</v>
      </c>
      <c r="N112" s="68">
        <v>98.089171974522301</v>
      </c>
      <c r="O112" s="71">
        <v>0.80067223610053595</v>
      </c>
      <c r="P112" s="68">
        <v>86.624203821656096</v>
      </c>
      <c r="Q112" s="71">
        <v>0.48010000000000003</v>
      </c>
      <c r="R112" s="68">
        <v>39.743589743589702</v>
      </c>
    </row>
    <row r="113" spans="1:18" x14ac:dyDescent="0.2">
      <c r="A113" s="141" t="s">
        <v>539</v>
      </c>
      <c r="B113" s="67" t="s">
        <v>540</v>
      </c>
      <c r="C113" s="67">
        <v>58</v>
      </c>
      <c r="D113" s="67" t="s">
        <v>328</v>
      </c>
      <c r="E113" s="71">
        <v>0.84133473953257898</v>
      </c>
      <c r="F113" s="68">
        <v>83.439490445859903</v>
      </c>
      <c r="G113" s="71">
        <v>0.83663752021135795</v>
      </c>
      <c r="H113" s="68">
        <v>68.789808917197405</v>
      </c>
      <c r="I113" s="71">
        <v>0.75226015643321997</v>
      </c>
      <c r="J113" s="68">
        <v>54.140127388534999</v>
      </c>
      <c r="K113" s="71">
        <v>0.89483363534779803</v>
      </c>
      <c r="L113" s="68">
        <v>85.987261146496806</v>
      </c>
      <c r="M113" s="71">
        <v>0.88373114658075802</v>
      </c>
      <c r="N113" s="68">
        <v>81.528662420382204</v>
      </c>
      <c r="O113" s="71">
        <v>0.761245978622339</v>
      </c>
      <c r="P113" s="68">
        <v>82.802547770700599</v>
      </c>
      <c r="Q113" s="71">
        <v>0.91930000000000001</v>
      </c>
      <c r="R113" s="68">
        <v>71.794871794871796</v>
      </c>
    </row>
    <row r="114" spans="1:18" x14ac:dyDescent="0.2">
      <c r="A114" s="141" t="s">
        <v>541</v>
      </c>
      <c r="B114" s="67" t="s">
        <v>542</v>
      </c>
      <c r="C114" s="67">
        <v>58</v>
      </c>
      <c r="D114" s="67" t="s">
        <v>328</v>
      </c>
      <c r="E114" s="71">
        <v>0.85474297960727796</v>
      </c>
      <c r="F114" s="68">
        <v>86.624203821656096</v>
      </c>
      <c r="G114" s="71">
        <v>0.84201719338396297</v>
      </c>
      <c r="H114" s="68">
        <v>71.974522292993598</v>
      </c>
      <c r="I114" s="71">
        <v>0.75364045623152598</v>
      </c>
      <c r="J114" s="68">
        <v>55.414012738853501</v>
      </c>
      <c r="K114" s="71">
        <v>0.85933968378035697</v>
      </c>
      <c r="L114" s="68">
        <v>69.426751592356695</v>
      </c>
      <c r="M114" s="71">
        <v>1</v>
      </c>
      <c r="N114" s="68">
        <v>100</v>
      </c>
      <c r="O114" s="71">
        <v>0.89971054424782204</v>
      </c>
      <c r="P114" s="68">
        <v>97.452229299363097</v>
      </c>
      <c r="Q114" s="71">
        <v>0.77375000000000005</v>
      </c>
      <c r="R114" s="68">
        <v>60.256410256410298</v>
      </c>
    </row>
    <row r="115" spans="1:18" x14ac:dyDescent="0.2">
      <c r="A115" s="141" t="s">
        <v>543</v>
      </c>
      <c r="B115" s="67" t="s">
        <v>544</v>
      </c>
      <c r="C115" s="67">
        <v>58</v>
      </c>
      <c r="D115" s="67" t="s">
        <v>328</v>
      </c>
      <c r="E115" s="71">
        <v>0.90037283803974899</v>
      </c>
      <c r="F115" s="68">
        <v>98.726114649681506</v>
      </c>
      <c r="G115" s="71">
        <v>0.88773289131422095</v>
      </c>
      <c r="H115" s="68">
        <v>85.350318471337602</v>
      </c>
      <c r="I115" s="71">
        <v>0.83638406414958999</v>
      </c>
      <c r="J115" s="68">
        <v>91.719745222929902</v>
      </c>
      <c r="K115" s="71">
        <v>0.86464957453300895</v>
      </c>
      <c r="L115" s="68">
        <v>70.700636942675203</v>
      </c>
      <c r="M115" s="71">
        <v>0.92033972763215699</v>
      </c>
      <c r="N115" s="68">
        <v>90.445859872611507</v>
      </c>
      <c r="O115" s="71">
        <v>0.90928077060951495</v>
      </c>
      <c r="P115" s="68">
        <v>98.089171974522301</v>
      </c>
      <c r="Q115" s="71">
        <v>0.98385</v>
      </c>
      <c r="R115" s="68">
        <v>78.846153846153797</v>
      </c>
    </row>
    <row r="116" spans="1:18" x14ac:dyDescent="0.2">
      <c r="A116" s="141" t="s">
        <v>545</v>
      </c>
      <c r="B116" s="67" t="s">
        <v>546</v>
      </c>
      <c r="C116" s="67">
        <v>58</v>
      </c>
      <c r="D116" s="67" t="s">
        <v>328</v>
      </c>
      <c r="E116" s="71">
        <v>0.85917910044291301</v>
      </c>
      <c r="F116" s="68">
        <v>87.898089171974505</v>
      </c>
      <c r="G116" s="71">
        <v>0.86028861193283401</v>
      </c>
      <c r="H116" s="68">
        <v>77.707006369426793</v>
      </c>
      <c r="I116" s="71">
        <v>0.79479033728343296</v>
      </c>
      <c r="J116" s="68">
        <v>71.337579617834393</v>
      </c>
      <c r="K116" s="71">
        <v>0.89434135213492405</v>
      </c>
      <c r="L116" s="68">
        <v>85.350318471337602</v>
      </c>
      <c r="M116" s="71">
        <v>0.98257431541953399</v>
      </c>
      <c r="N116" s="68">
        <v>98.089171974522301</v>
      </c>
      <c r="O116" s="71">
        <v>0.85577998588675197</v>
      </c>
      <c r="P116" s="68">
        <v>92.356687898089206</v>
      </c>
      <c r="Q116" s="71">
        <v>0.76729999999999998</v>
      </c>
      <c r="R116" s="68">
        <v>58.974358974358999</v>
      </c>
    </row>
    <row r="117" spans="1:18" x14ac:dyDescent="0.2">
      <c r="A117" s="141" t="s">
        <v>547</v>
      </c>
      <c r="B117" s="67" t="s">
        <v>548</v>
      </c>
      <c r="C117" s="67">
        <v>58</v>
      </c>
      <c r="D117" s="67" t="s">
        <v>328</v>
      </c>
      <c r="E117" s="71">
        <v>0.75428342809889504</v>
      </c>
      <c r="F117" s="68">
        <v>61.146496815286604</v>
      </c>
      <c r="G117" s="71">
        <v>0.71013150396990399</v>
      </c>
      <c r="H117" s="68">
        <v>40.764331210191102</v>
      </c>
      <c r="I117" s="71">
        <v>0.65945261964096502</v>
      </c>
      <c r="J117" s="68">
        <v>28.025477707006399</v>
      </c>
      <c r="K117" s="71">
        <v>0.86778716227875397</v>
      </c>
      <c r="L117" s="68">
        <v>71.974522292993598</v>
      </c>
      <c r="M117" s="71">
        <v>0.67872309269292697</v>
      </c>
      <c r="N117" s="68">
        <v>31.847133757961799</v>
      </c>
      <c r="O117" s="71">
        <v>0.60960619001081895</v>
      </c>
      <c r="P117" s="68">
        <v>61.7834394904459</v>
      </c>
      <c r="Q117" s="71">
        <v>1</v>
      </c>
      <c r="R117" s="68">
        <v>100</v>
      </c>
    </row>
    <row r="118" spans="1:18" x14ac:dyDescent="0.2">
      <c r="A118" s="141" t="s">
        <v>549</v>
      </c>
      <c r="B118" s="67" t="s">
        <v>550</v>
      </c>
      <c r="C118" s="67">
        <v>58</v>
      </c>
      <c r="D118" s="67" t="s">
        <v>328</v>
      </c>
      <c r="E118" s="71">
        <v>0.77419218427536396</v>
      </c>
      <c r="F118" s="68">
        <v>69.426751592356695</v>
      </c>
      <c r="G118" s="71">
        <v>0.65845586537169498</v>
      </c>
      <c r="H118" s="68">
        <v>28.6624203821656</v>
      </c>
      <c r="I118" s="71">
        <v>0.71291948373566005</v>
      </c>
      <c r="J118" s="68">
        <v>39.490445859872601</v>
      </c>
      <c r="K118" s="71">
        <v>0.81540519401057299</v>
      </c>
      <c r="L118" s="68">
        <v>56.687898089172002</v>
      </c>
      <c r="M118" s="71">
        <v>0.83980084931907995</v>
      </c>
      <c r="N118" s="68">
        <v>62.420382165605098</v>
      </c>
      <c r="O118" s="71">
        <v>0.68982171321517505</v>
      </c>
      <c r="P118" s="68">
        <v>73.248407643312106</v>
      </c>
      <c r="Q118" s="71">
        <v>0.92874999999999996</v>
      </c>
      <c r="R118" s="68">
        <v>73.076923076923094</v>
      </c>
    </row>
    <row r="119" spans="1:18" x14ac:dyDescent="0.2">
      <c r="A119" s="141" t="s">
        <v>551</v>
      </c>
      <c r="B119" s="67" t="s">
        <v>552</v>
      </c>
      <c r="C119" s="67">
        <v>58</v>
      </c>
      <c r="D119" s="67" t="s">
        <v>328</v>
      </c>
      <c r="E119" s="71">
        <v>0.80244074890172401</v>
      </c>
      <c r="F119" s="68">
        <v>75.159235668789805</v>
      </c>
      <c r="G119" s="71">
        <v>0.73223837375951994</v>
      </c>
      <c r="H119" s="68">
        <v>43.949044585987302</v>
      </c>
      <c r="I119" s="71">
        <v>0.80284214057584202</v>
      </c>
      <c r="J119" s="68">
        <v>77.070063694267503</v>
      </c>
      <c r="K119" s="71">
        <v>0.85496156273840695</v>
      </c>
      <c r="L119" s="68">
        <v>68.789808917197405</v>
      </c>
      <c r="M119" s="71">
        <v>0.79587055205740198</v>
      </c>
      <c r="N119" s="68">
        <v>50.318471337579602</v>
      </c>
      <c r="O119" s="71">
        <v>0.62873186427917205</v>
      </c>
      <c r="P119" s="68">
        <v>63.694267515923599</v>
      </c>
      <c r="Q119" s="71">
        <v>1</v>
      </c>
      <c r="R119" s="68">
        <v>100</v>
      </c>
    </row>
    <row r="120" spans="1:18" x14ac:dyDescent="0.2">
      <c r="A120" s="141" t="s">
        <v>553</v>
      </c>
      <c r="B120" s="67" t="s">
        <v>554</v>
      </c>
      <c r="C120" s="67">
        <v>58</v>
      </c>
      <c r="D120" s="67" t="s">
        <v>328</v>
      </c>
      <c r="E120" s="71">
        <v>0.85243759502718697</v>
      </c>
      <c r="F120" s="68">
        <v>85.350318471337602</v>
      </c>
      <c r="G120" s="71">
        <v>0.82894106280889301</v>
      </c>
      <c r="H120" s="68">
        <v>66.242038216560502</v>
      </c>
      <c r="I120" s="71">
        <v>0.87469305882365</v>
      </c>
      <c r="J120" s="68">
        <v>99.363057324840796</v>
      </c>
      <c r="K120" s="71">
        <v>0.933714960120825</v>
      </c>
      <c r="L120" s="68">
        <v>94.904458598726094</v>
      </c>
      <c r="M120" s="71">
        <v>0.90935715331673705</v>
      </c>
      <c r="N120" s="68">
        <v>87.2611464968153</v>
      </c>
      <c r="O120" s="71">
        <v>0.56791933509301595</v>
      </c>
      <c r="P120" s="68">
        <v>56.687898089172002</v>
      </c>
      <c r="Q120" s="71">
        <v>1</v>
      </c>
      <c r="R120" s="68">
        <v>100</v>
      </c>
    </row>
    <row r="121" spans="1:18" x14ac:dyDescent="0.2">
      <c r="A121" s="141" t="s">
        <v>555</v>
      </c>
      <c r="B121" s="67" t="s">
        <v>556</v>
      </c>
      <c r="C121" s="67">
        <v>58</v>
      </c>
      <c r="D121" s="67" t="s">
        <v>328</v>
      </c>
      <c r="E121" s="71">
        <v>0.71198661056496104</v>
      </c>
      <c r="F121" s="68">
        <v>51.592356687898103</v>
      </c>
      <c r="G121" s="71">
        <v>0.74790545341937198</v>
      </c>
      <c r="H121" s="68">
        <v>48.407643312101897</v>
      </c>
      <c r="I121" s="71">
        <v>0.79909552257815297</v>
      </c>
      <c r="J121" s="68">
        <v>73.885350318471296</v>
      </c>
      <c r="K121" s="71">
        <v>0.83797958490164204</v>
      </c>
      <c r="L121" s="68">
        <v>63.057324840764302</v>
      </c>
      <c r="M121" s="71">
        <v>0.913018011421877</v>
      </c>
      <c r="N121" s="68">
        <v>89.171974522292999</v>
      </c>
      <c r="O121" s="71">
        <v>0.443071091068722</v>
      </c>
      <c r="P121" s="68">
        <v>42.038216560509603</v>
      </c>
      <c r="Q121" s="71">
        <v>0.53085000000000004</v>
      </c>
      <c r="R121" s="68">
        <v>45.512820512820497</v>
      </c>
    </row>
    <row r="122" spans="1:18" x14ac:dyDescent="0.2">
      <c r="A122" s="141" t="s">
        <v>557</v>
      </c>
      <c r="B122" s="67" t="s">
        <v>558</v>
      </c>
      <c r="C122" s="67">
        <v>58</v>
      </c>
      <c r="D122" s="67" t="s">
        <v>328</v>
      </c>
      <c r="E122" s="71">
        <v>0.878803545060036</v>
      </c>
      <c r="F122" s="68">
        <v>92.356687898089206</v>
      </c>
      <c r="G122" s="71">
        <v>0.88487783213055904</v>
      </c>
      <c r="H122" s="68">
        <v>84.713375796178397</v>
      </c>
      <c r="I122" s="71">
        <v>0.78300332128208305</v>
      </c>
      <c r="J122" s="68">
        <v>66.878980891719706</v>
      </c>
      <c r="K122" s="71">
        <v>0.92628315211592305</v>
      </c>
      <c r="L122" s="68">
        <v>93.6305732484076</v>
      </c>
      <c r="M122" s="71">
        <v>0.94596573436813602</v>
      </c>
      <c r="N122" s="68">
        <v>95.541401273885398</v>
      </c>
      <c r="O122" s="71">
        <v>0.73269123046351303</v>
      </c>
      <c r="P122" s="68">
        <v>77.707006369426793</v>
      </c>
      <c r="Q122" s="71">
        <v>1</v>
      </c>
      <c r="R122" s="68">
        <v>100</v>
      </c>
    </row>
    <row r="123" spans="1:18" x14ac:dyDescent="0.2">
      <c r="A123" s="141" t="s">
        <v>559</v>
      </c>
      <c r="B123" s="67" t="s">
        <v>560</v>
      </c>
      <c r="C123" s="67">
        <v>58</v>
      </c>
      <c r="D123" s="67" t="s">
        <v>328</v>
      </c>
      <c r="E123" s="71">
        <v>0.82492184960201798</v>
      </c>
      <c r="F123" s="68">
        <v>79.617834394904506</v>
      </c>
      <c r="G123" s="71">
        <v>0.83132902851983503</v>
      </c>
      <c r="H123" s="68">
        <v>68.152866242038201</v>
      </c>
      <c r="I123" s="71">
        <v>0.756594403883323</v>
      </c>
      <c r="J123" s="68">
        <v>57.324840764331199</v>
      </c>
      <c r="K123" s="71">
        <v>0.89025740946865695</v>
      </c>
      <c r="L123" s="68">
        <v>82.802547770700599</v>
      </c>
      <c r="M123" s="71">
        <v>0.84712256552936005</v>
      </c>
      <c r="N123" s="68">
        <v>65.605095541401298</v>
      </c>
      <c r="O123" s="71">
        <v>0.70582769021093394</v>
      </c>
      <c r="P123" s="68">
        <v>73.885350318471296</v>
      </c>
      <c r="Q123" s="71">
        <v>0.91839999999999999</v>
      </c>
      <c r="R123" s="68">
        <v>71.153846153846203</v>
      </c>
    </row>
    <row r="124" spans="1:18" x14ac:dyDescent="0.2">
      <c r="A124" s="141" t="s">
        <v>561</v>
      </c>
      <c r="B124" s="67" t="s">
        <v>562</v>
      </c>
      <c r="C124" s="67">
        <v>59</v>
      </c>
      <c r="D124" s="67" t="s">
        <v>328</v>
      </c>
      <c r="E124" s="71">
        <v>0.75562030475807995</v>
      </c>
      <c r="F124" s="68">
        <v>61.7834394904459</v>
      </c>
      <c r="G124" s="71">
        <v>0.806380134712115</v>
      </c>
      <c r="H124" s="68">
        <v>61.146496815286604</v>
      </c>
      <c r="I124" s="71">
        <v>0.79225049932069602</v>
      </c>
      <c r="J124" s="68">
        <v>70.063694267515899</v>
      </c>
      <c r="K124" s="71">
        <v>0.901377002667194</v>
      </c>
      <c r="L124" s="68">
        <v>87.2611464968153</v>
      </c>
      <c r="M124" s="71">
        <v>0.89105286279103801</v>
      </c>
      <c r="N124" s="68">
        <v>83.439490445859903</v>
      </c>
      <c r="O124" s="71">
        <v>0.65616132905743496</v>
      </c>
      <c r="P124" s="68">
        <v>70.700636942675203</v>
      </c>
      <c r="Q124" s="71">
        <v>0.48649999999999999</v>
      </c>
      <c r="R124" s="68">
        <v>40.384615384615401</v>
      </c>
    </row>
    <row r="125" spans="1:18" x14ac:dyDescent="0.2">
      <c r="A125" s="141" t="s">
        <v>563</v>
      </c>
      <c r="B125" s="67" t="s">
        <v>564</v>
      </c>
      <c r="C125" s="67">
        <v>59</v>
      </c>
      <c r="D125" s="67" t="s">
        <v>328</v>
      </c>
      <c r="E125" s="71">
        <v>0.42279231562713399</v>
      </c>
      <c r="F125" s="68">
        <v>12.7388535031847</v>
      </c>
      <c r="G125" s="71">
        <v>0.47144052437050199</v>
      </c>
      <c r="H125" s="68">
        <v>10.828025477707</v>
      </c>
      <c r="I125" s="71">
        <v>0.58724594278059905</v>
      </c>
      <c r="J125" s="68">
        <v>19.1082802547771</v>
      </c>
      <c r="K125" s="71">
        <v>0.59098521242366897</v>
      </c>
      <c r="L125" s="68">
        <v>15.286624203821701</v>
      </c>
      <c r="M125" s="71">
        <v>0.44808903206911699</v>
      </c>
      <c r="N125" s="68">
        <v>17.834394904458598</v>
      </c>
      <c r="O125" s="71">
        <v>0.22209318211891901</v>
      </c>
      <c r="P125" s="68">
        <v>15.286624203821701</v>
      </c>
      <c r="Q125" s="71">
        <v>0.21690000000000001</v>
      </c>
      <c r="R125" s="68">
        <v>16.025641025641001</v>
      </c>
    </row>
    <row r="126" spans="1:18" x14ac:dyDescent="0.2">
      <c r="A126" s="141" t="s">
        <v>565</v>
      </c>
      <c r="B126" s="67" t="s">
        <v>566</v>
      </c>
      <c r="C126" s="67">
        <v>59</v>
      </c>
      <c r="D126" s="67" t="s">
        <v>328</v>
      </c>
      <c r="E126" s="71">
        <v>0.50792160091217398</v>
      </c>
      <c r="F126" s="68">
        <v>19.7452229299363</v>
      </c>
      <c r="G126" s="71">
        <v>0.47422595578746801</v>
      </c>
      <c r="H126" s="68">
        <v>11.4649681528662</v>
      </c>
      <c r="I126" s="71">
        <v>0.58114171173363305</v>
      </c>
      <c r="J126" s="68">
        <v>17.197452229299401</v>
      </c>
      <c r="K126" s="71">
        <v>0.705369949388574</v>
      </c>
      <c r="L126" s="68">
        <v>26.751592356687901</v>
      </c>
      <c r="M126" s="71">
        <v>0.58354078195929104</v>
      </c>
      <c r="N126" s="68">
        <v>26.751592356687901</v>
      </c>
      <c r="O126" s="71">
        <v>0.28980120660407899</v>
      </c>
      <c r="P126" s="68">
        <v>26.1146496815287</v>
      </c>
      <c r="Q126" s="71">
        <v>0.41344999999999998</v>
      </c>
      <c r="R126" s="68">
        <v>32.051282051282101</v>
      </c>
    </row>
    <row r="127" spans="1:18" x14ac:dyDescent="0.2">
      <c r="A127" s="141" t="s">
        <v>567</v>
      </c>
      <c r="B127" s="67" t="s">
        <v>568</v>
      </c>
      <c r="C127" s="67">
        <v>59</v>
      </c>
      <c r="D127" s="67" t="s">
        <v>328</v>
      </c>
      <c r="E127" s="71">
        <v>0.69460680788323104</v>
      </c>
      <c r="F127" s="68">
        <v>47.770700636942699</v>
      </c>
      <c r="G127" s="71">
        <v>0.75203596604471301</v>
      </c>
      <c r="H127" s="68">
        <v>50.318471337579602</v>
      </c>
      <c r="I127" s="71">
        <v>0.71951513710334902</v>
      </c>
      <c r="J127" s="68">
        <v>42.038216560509603</v>
      </c>
      <c r="K127" s="71">
        <v>0.891188463827012</v>
      </c>
      <c r="L127" s="68">
        <v>84.076433121019093</v>
      </c>
      <c r="M127" s="71">
        <v>0.773905403426563</v>
      </c>
      <c r="N127" s="68">
        <v>46.496815286624198</v>
      </c>
      <c r="O127" s="71">
        <v>0.447995876897748</v>
      </c>
      <c r="P127" s="68">
        <v>42.675159235668801</v>
      </c>
      <c r="Q127" s="71">
        <v>0.58299999999999996</v>
      </c>
      <c r="R127" s="68">
        <v>47.435897435897402</v>
      </c>
    </row>
    <row r="128" spans="1:18" x14ac:dyDescent="0.2">
      <c r="A128" s="141" t="s">
        <v>569</v>
      </c>
      <c r="B128" s="67" t="s">
        <v>570</v>
      </c>
      <c r="C128" s="67">
        <v>59</v>
      </c>
      <c r="D128" s="67" t="s">
        <v>328</v>
      </c>
      <c r="E128" s="71">
        <v>0.74976425271312597</v>
      </c>
      <c r="F128" s="68">
        <v>59.235668789808898</v>
      </c>
      <c r="G128" s="71">
        <v>0.67896165219844196</v>
      </c>
      <c r="H128" s="68">
        <v>33.121019108280301</v>
      </c>
      <c r="I128" s="71">
        <v>0.75243314263809802</v>
      </c>
      <c r="J128" s="68">
        <v>54.777070063694303</v>
      </c>
      <c r="K128" s="71">
        <v>0.85030294046481403</v>
      </c>
      <c r="L128" s="68">
        <v>66.878980891719706</v>
      </c>
      <c r="M128" s="71">
        <v>0.71899253184946499</v>
      </c>
      <c r="N128" s="68">
        <v>36.305732484076401</v>
      </c>
      <c r="O128" s="71">
        <v>0.49814524912794</v>
      </c>
      <c r="P128" s="68">
        <v>48.407643312101897</v>
      </c>
      <c r="Q128" s="71">
        <v>0.99975000000000003</v>
      </c>
      <c r="R128" s="68">
        <v>82.051282051282001</v>
      </c>
    </row>
    <row r="129" spans="1:18" x14ac:dyDescent="0.2">
      <c r="A129" s="141" t="s">
        <v>571</v>
      </c>
      <c r="B129" s="67" t="s">
        <v>572</v>
      </c>
      <c r="C129" s="67">
        <v>59</v>
      </c>
      <c r="D129" s="67" t="s">
        <v>328</v>
      </c>
      <c r="E129" s="71">
        <v>0.79393115962542204</v>
      </c>
      <c r="F129" s="68">
        <v>73.248407643312106</v>
      </c>
      <c r="G129" s="71">
        <v>0.78253872893538701</v>
      </c>
      <c r="H129" s="68">
        <v>55.414012738853501</v>
      </c>
      <c r="I129" s="71">
        <v>0.85152120536796405</v>
      </c>
      <c r="J129" s="68">
        <v>95.541401273885398</v>
      </c>
      <c r="K129" s="71">
        <v>0.92268124787585104</v>
      </c>
      <c r="L129" s="68">
        <v>92.993630573248396</v>
      </c>
      <c r="M129" s="71">
        <v>0.81417484258310102</v>
      </c>
      <c r="N129" s="68">
        <v>56.687898089172002</v>
      </c>
      <c r="O129" s="71">
        <v>0.63527093299022597</v>
      </c>
      <c r="P129" s="68">
        <v>65.605095541401298</v>
      </c>
      <c r="Q129" s="71">
        <v>0.75739999999999996</v>
      </c>
      <c r="R129" s="68">
        <v>57.692307692307701</v>
      </c>
    </row>
    <row r="130" spans="1:18" x14ac:dyDescent="0.2">
      <c r="A130" s="141" t="s">
        <v>573</v>
      </c>
      <c r="B130" s="67" t="s">
        <v>574</v>
      </c>
      <c r="C130" s="67">
        <v>59</v>
      </c>
      <c r="D130" s="67" t="s">
        <v>328</v>
      </c>
      <c r="E130" s="71">
        <v>0.722544423277383</v>
      </c>
      <c r="F130" s="68">
        <v>53.503184713375802</v>
      </c>
      <c r="G130" s="71">
        <v>0.66460199029956801</v>
      </c>
      <c r="H130" s="68">
        <v>30.573248407643302</v>
      </c>
      <c r="I130" s="71">
        <v>0.73107956706214605</v>
      </c>
      <c r="J130" s="68">
        <v>45.859872611465001</v>
      </c>
      <c r="K130" s="71">
        <v>0.73262427010498199</v>
      </c>
      <c r="L130" s="68">
        <v>33.757961783439498</v>
      </c>
      <c r="M130" s="71">
        <v>0.84346170742422</v>
      </c>
      <c r="N130" s="68">
        <v>63.057324840764302</v>
      </c>
      <c r="O130" s="71">
        <v>0.47154900477338202</v>
      </c>
      <c r="P130" s="68">
        <v>44.585987261146499</v>
      </c>
      <c r="Q130" s="71">
        <v>0.89195000000000002</v>
      </c>
      <c r="R130" s="68">
        <v>69.230769230769198</v>
      </c>
    </row>
    <row r="131" spans="1:18" x14ac:dyDescent="0.2">
      <c r="A131" s="141" t="s">
        <v>575</v>
      </c>
      <c r="B131" s="67" t="s">
        <v>576</v>
      </c>
      <c r="C131" s="67">
        <v>59</v>
      </c>
      <c r="D131" s="67" t="s">
        <v>328</v>
      </c>
      <c r="E131" s="71">
        <v>0.67246095652263704</v>
      </c>
      <c r="F131" s="68">
        <v>42.038216560509603</v>
      </c>
      <c r="G131" s="71">
        <v>0.74542956396293603</v>
      </c>
      <c r="H131" s="68">
        <v>47.770700636942699</v>
      </c>
      <c r="I131" s="71">
        <v>0.71014451088330799</v>
      </c>
      <c r="J131" s="68">
        <v>38.2165605095541</v>
      </c>
      <c r="K131" s="71">
        <v>0.77001583171919896</v>
      </c>
      <c r="L131" s="68">
        <v>42.675159235668801</v>
      </c>
      <c r="M131" s="71">
        <v>0.70068824132376595</v>
      </c>
      <c r="N131" s="68">
        <v>33.121019108280301</v>
      </c>
      <c r="O131" s="71">
        <v>0.442687591246611</v>
      </c>
      <c r="P131" s="68">
        <v>41.4012738853503</v>
      </c>
      <c r="Q131" s="71">
        <v>0.66579999999999995</v>
      </c>
      <c r="R131" s="68">
        <v>52.564102564102598</v>
      </c>
    </row>
    <row r="132" spans="1:18" x14ac:dyDescent="0.2">
      <c r="A132" s="141" t="s">
        <v>577</v>
      </c>
      <c r="B132" s="67" t="s">
        <v>578</v>
      </c>
      <c r="C132" s="67">
        <v>59</v>
      </c>
      <c r="D132" s="67" t="s">
        <v>328</v>
      </c>
      <c r="E132" s="71">
        <v>0.76270248166225096</v>
      </c>
      <c r="F132" s="68">
        <v>62.420382165605098</v>
      </c>
      <c r="G132" s="71">
        <v>0.81441759803206704</v>
      </c>
      <c r="H132" s="68">
        <v>62.420382165605098</v>
      </c>
      <c r="I132" s="71">
        <v>0.73528090397910795</v>
      </c>
      <c r="J132" s="68">
        <v>47.770700636942699</v>
      </c>
      <c r="K132" s="71">
        <v>0.68898003263913299</v>
      </c>
      <c r="L132" s="68">
        <v>24.203821656051002</v>
      </c>
      <c r="M132" s="71">
        <v>0.81417484258310102</v>
      </c>
      <c r="N132" s="68">
        <v>56.687898089172002</v>
      </c>
      <c r="O132" s="71">
        <v>0.52336151274009601</v>
      </c>
      <c r="P132" s="68">
        <v>50.318471337579602</v>
      </c>
      <c r="Q132" s="71">
        <v>1</v>
      </c>
      <c r="R132" s="68">
        <v>100</v>
      </c>
    </row>
    <row r="133" spans="1:18" x14ac:dyDescent="0.2">
      <c r="A133" s="141" t="s">
        <v>579</v>
      </c>
      <c r="B133" s="67" t="s">
        <v>580</v>
      </c>
      <c r="C133" s="67">
        <v>59</v>
      </c>
      <c r="D133" s="67" t="s">
        <v>328</v>
      </c>
      <c r="E133" s="71">
        <v>0.599920156604134</v>
      </c>
      <c r="F133" s="68">
        <v>32.484076433120997</v>
      </c>
      <c r="G133" s="71">
        <v>0.69670401530751402</v>
      </c>
      <c r="H133" s="68">
        <v>37.579617834394902</v>
      </c>
      <c r="I133" s="71">
        <v>0.77264825753439903</v>
      </c>
      <c r="J133" s="68">
        <v>63.057324840764302</v>
      </c>
      <c r="K133" s="71">
        <v>0.78421330497238095</v>
      </c>
      <c r="L133" s="68">
        <v>47.770700636942699</v>
      </c>
      <c r="M133" s="71">
        <v>0.72265338995460504</v>
      </c>
      <c r="N133" s="68">
        <v>37.579617834394902</v>
      </c>
      <c r="O133" s="71">
        <v>0.28325197185590401</v>
      </c>
      <c r="P133" s="68">
        <v>24.203821656051002</v>
      </c>
      <c r="Q133" s="71">
        <v>0.34005000000000002</v>
      </c>
      <c r="R133" s="68">
        <v>23.717948717948701</v>
      </c>
    </row>
    <row r="134" spans="1:18" x14ac:dyDescent="0.2">
      <c r="A134" s="141" t="s">
        <v>581</v>
      </c>
      <c r="B134" s="67" t="s">
        <v>582</v>
      </c>
      <c r="C134" s="67">
        <v>58</v>
      </c>
      <c r="D134" s="67" t="s">
        <v>328</v>
      </c>
      <c r="E134" s="71">
        <v>0.78807968265353501</v>
      </c>
      <c r="F134" s="68">
        <v>71.974522292993598</v>
      </c>
      <c r="G134" s="71">
        <v>0.80790668177344205</v>
      </c>
      <c r="H134" s="68">
        <v>61.7834394904459</v>
      </c>
      <c r="I134" s="71">
        <v>0.73410626304184601</v>
      </c>
      <c r="J134" s="68">
        <v>47.133757961783402</v>
      </c>
      <c r="K134" s="71">
        <v>0.74422872108856297</v>
      </c>
      <c r="L134" s="68">
        <v>36.305732484076401</v>
      </c>
      <c r="M134" s="71">
        <v>0.913018011421877</v>
      </c>
      <c r="N134" s="68">
        <v>89.171974522292999</v>
      </c>
      <c r="O134" s="71">
        <v>0.55101841859548095</v>
      </c>
      <c r="P134" s="68">
        <v>53.503184713375802</v>
      </c>
      <c r="Q134" s="71">
        <v>0.97819999999999996</v>
      </c>
      <c r="R134" s="68">
        <v>78.205128205128204</v>
      </c>
    </row>
    <row r="135" spans="1:18" x14ac:dyDescent="0.2">
      <c r="A135" s="141" t="s">
        <v>583</v>
      </c>
      <c r="B135" s="67" t="s">
        <v>584</v>
      </c>
      <c r="C135" s="67">
        <v>58</v>
      </c>
      <c r="D135" s="67" t="s">
        <v>328</v>
      </c>
      <c r="E135" s="71">
        <v>0.67652956718677604</v>
      </c>
      <c r="F135" s="68">
        <v>43.949044585987302</v>
      </c>
      <c r="G135" s="71">
        <v>0.661274901031773</v>
      </c>
      <c r="H135" s="68">
        <v>29.299363057324801</v>
      </c>
      <c r="I135" s="71">
        <v>0.64895630514146296</v>
      </c>
      <c r="J135" s="68">
        <v>26.751592356687901</v>
      </c>
      <c r="K135" s="71">
        <v>0.77086611927726201</v>
      </c>
      <c r="L135" s="68">
        <v>43.312101910827998</v>
      </c>
      <c r="M135" s="71">
        <v>0.66774051837750803</v>
      </c>
      <c r="N135" s="68">
        <v>31.210191082802499</v>
      </c>
      <c r="O135" s="71">
        <v>0.364289559292651</v>
      </c>
      <c r="P135" s="68">
        <v>33.757961783439498</v>
      </c>
      <c r="Q135" s="71">
        <v>0.94604999999999995</v>
      </c>
      <c r="R135" s="68">
        <v>75.641025641025607</v>
      </c>
    </row>
    <row r="136" spans="1:18" x14ac:dyDescent="0.2">
      <c r="A136" s="141" t="s">
        <v>585</v>
      </c>
      <c r="B136" s="67" t="s">
        <v>586</v>
      </c>
      <c r="C136" s="67">
        <v>59</v>
      </c>
      <c r="D136" s="67" t="s">
        <v>328</v>
      </c>
      <c r="E136" s="71">
        <v>0.81419301696956603</v>
      </c>
      <c r="F136" s="68">
        <v>77.070063694267503</v>
      </c>
      <c r="G136" s="71">
        <v>0.79277324179057296</v>
      </c>
      <c r="H136" s="68">
        <v>58.5987261146497</v>
      </c>
      <c r="I136" s="71">
        <v>0.84489733602464201</v>
      </c>
      <c r="J136" s="68">
        <v>92.993630573248396</v>
      </c>
      <c r="K136" s="71">
        <v>0.87096821812430103</v>
      </c>
      <c r="L136" s="68">
        <v>73.885350318471296</v>
      </c>
      <c r="M136" s="71">
        <v>0.74827939669058396</v>
      </c>
      <c r="N136" s="68">
        <v>42.038216560509603</v>
      </c>
      <c r="O136" s="71">
        <v>0.628239909187298</v>
      </c>
      <c r="P136" s="68">
        <v>63.057324840764302</v>
      </c>
      <c r="Q136" s="71">
        <v>1</v>
      </c>
      <c r="R136" s="68">
        <v>100</v>
      </c>
    </row>
    <row r="137" spans="1:18" x14ac:dyDescent="0.2">
      <c r="A137" s="141" t="s">
        <v>587</v>
      </c>
      <c r="B137" s="67" t="s">
        <v>588</v>
      </c>
      <c r="C137" s="67">
        <v>59</v>
      </c>
      <c r="D137" s="67" t="s">
        <v>328</v>
      </c>
      <c r="E137" s="71">
        <v>0.74955764212895104</v>
      </c>
      <c r="F137" s="68">
        <v>58.5987261146497</v>
      </c>
      <c r="G137" s="71">
        <v>0.78536851658123696</v>
      </c>
      <c r="H137" s="68">
        <v>56.050955414012698</v>
      </c>
      <c r="I137" s="71">
        <v>0.80197958009473902</v>
      </c>
      <c r="J137" s="68">
        <v>75.159235668789805</v>
      </c>
      <c r="K137" s="71">
        <v>0.769248244910825</v>
      </c>
      <c r="L137" s="68">
        <v>42.038216560509603</v>
      </c>
      <c r="M137" s="71">
        <v>0.73363596427002498</v>
      </c>
      <c r="N137" s="68">
        <v>40.127388535031798</v>
      </c>
      <c r="O137" s="71">
        <v>0.57561354691687905</v>
      </c>
      <c r="P137" s="68">
        <v>57.961783439490397</v>
      </c>
      <c r="Q137" s="71">
        <v>0.83150000000000002</v>
      </c>
      <c r="R137" s="68">
        <v>65.384615384615401</v>
      </c>
    </row>
    <row r="138" spans="1:18" x14ac:dyDescent="0.2">
      <c r="A138" s="141" t="s">
        <v>589</v>
      </c>
      <c r="B138" s="67" t="s">
        <v>590</v>
      </c>
      <c r="C138" s="67">
        <v>59</v>
      </c>
      <c r="D138" s="67" t="s">
        <v>328</v>
      </c>
      <c r="E138" s="71">
        <v>0.638411787922739</v>
      </c>
      <c r="F138" s="68">
        <v>37.579617834394902</v>
      </c>
      <c r="G138" s="71">
        <v>0.74819013847952498</v>
      </c>
      <c r="H138" s="68">
        <v>49.044585987261101</v>
      </c>
      <c r="I138" s="71">
        <v>0.82609453837253599</v>
      </c>
      <c r="J138" s="68">
        <v>87.898089171974505</v>
      </c>
      <c r="K138" s="71">
        <v>0.75955802799847105</v>
      </c>
      <c r="L138" s="68">
        <v>40.127388535031798</v>
      </c>
      <c r="M138" s="71">
        <v>0.89837457900131801</v>
      </c>
      <c r="N138" s="68">
        <v>84.713375796178397</v>
      </c>
      <c r="O138" s="71">
        <v>0.48270344368458501</v>
      </c>
      <c r="P138" s="68">
        <v>46.496815286624198</v>
      </c>
      <c r="Q138" s="71">
        <v>0.11555</v>
      </c>
      <c r="R138" s="68">
        <v>6.4102564102564097</v>
      </c>
    </row>
    <row r="139" spans="1:18" x14ac:dyDescent="0.2">
      <c r="A139" s="141" t="s">
        <v>591</v>
      </c>
      <c r="B139" s="67" t="s">
        <v>592</v>
      </c>
      <c r="C139" s="67">
        <v>59</v>
      </c>
      <c r="D139" s="67" t="s">
        <v>328</v>
      </c>
      <c r="E139" s="71">
        <v>0.75213171232671205</v>
      </c>
      <c r="F139" s="68">
        <v>59.872611464968202</v>
      </c>
      <c r="G139" s="71">
        <v>0.75543561903818002</v>
      </c>
      <c r="H139" s="68">
        <v>50.955414012738899</v>
      </c>
      <c r="I139" s="71">
        <v>0.87197731509446796</v>
      </c>
      <c r="J139" s="68">
        <v>98.726114649681506</v>
      </c>
      <c r="K139" s="71">
        <v>0.77246305365534396</v>
      </c>
      <c r="L139" s="68">
        <v>43.949044585987302</v>
      </c>
      <c r="M139" s="71">
        <v>0.74461853858544402</v>
      </c>
      <c r="N139" s="68">
        <v>41.4012738853503</v>
      </c>
      <c r="O139" s="71">
        <v>0.43074574758683398</v>
      </c>
      <c r="P139" s="68">
        <v>37.579617834394902</v>
      </c>
      <c r="Q139" s="71">
        <v>0.93754999999999999</v>
      </c>
      <c r="R139" s="68">
        <v>74.358974358974393</v>
      </c>
    </row>
    <row r="140" spans="1:18" x14ac:dyDescent="0.2">
      <c r="A140" s="141" t="s">
        <v>593</v>
      </c>
      <c r="B140" s="67" t="s">
        <v>594</v>
      </c>
      <c r="C140" s="67">
        <v>59</v>
      </c>
      <c r="D140" s="67" t="s">
        <v>328</v>
      </c>
      <c r="E140" s="71">
        <v>0.425227338752308</v>
      </c>
      <c r="F140" s="68">
        <v>13.375796178343901</v>
      </c>
      <c r="G140" s="71">
        <v>0.43263493167711897</v>
      </c>
      <c r="H140" s="68">
        <v>9.5541401273885391</v>
      </c>
      <c r="I140" s="71">
        <v>0.585208097776309</v>
      </c>
      <c r="J140" s="68">
        <v>18.471337579617799</v>
      </c>
      <c r="K140" s="71">
        <v>0.57205562452401004</v>
      </c>
      <c r="L140" s="68">
        <v>12.101910828025501</v>
      </c>
      <c r="M140" s="71">
        <v>0.27602870112754402</v>
      </c>
      <c r="N140" s="68">
        <v>10.828025477707</v>
      </c>
      <c r="O140" s="71">
        <v>0.24423667740886301</v>
      </c>
      <c r="P140" s="68">
        <v>19.7452229299363</v>
      </c>
      <c r="Q140" s="71">
        <v>0.44119999999999998</v>
      </c>
      <c r="R140" s="68">
        <v>35.897435897435898</v>
      </c>
    </row>
    <row r="141" spans="1:18" x14ac:dyDescent="0.2">
      <c r="A141" s="141" t="s">
        <v>389</v>
      </c>
      <c r="B141" s="67" t="s">
        <v>595</v>
      </c>
      <c r="C141" s="67">
        <v>59</v>
      </c>
      <c r="D141" s="67" t="s">
        <v>328</v>
      </c>
      <c r="E141" s="71">
        <v>0.431297485351331</v>
      </c>
      <c r="F141" s="68">
        <v>14.012738853503199</v>
      </c>
      <c r="G141" s="71">
        <v>0.421276459936681</v>
      </c>
      <c r="H141" s="68">
        <v>8.9171974522292992</v>
      </c>
      <c r="I141" s="71">
        <v>0.570607823852472</v>
      </c>
      <c r="J141" s="68">
        <v>15.286624203821701</v>
      </c>
      <c r="K141" s="71">
        <v>0.36597872798657999</v>
      </c>
      <c r="L141" s="68">
        <v>1.2738853503184699</v>
      </c>
      <c r="M141" s="71">
        <v>0.499341045541075</v>
      </c>
      <c r="N141" s="68">
        <v>22.9299363057325</v>
      </c>
      <c r="O141" s="71">
        <v>0.14003085479117999</v>
      </c>
      <c r="P141" s="68">
        <v>10.1910828025478</v>
      </c>
      <c r="Q141" s="71">
        <v>0.59055000000000002</v>
      </c>
      <c r="R141" s="68">
        <v>49.3589743589744</v>
      </c>
    </row>
    <row r="142" spans="1:18" x14ac:dyDescent="0.2">
      <c r="A142" s="141" t="s">
        <v>596</v>
      </c>
      <c r="B142" s="67" t="s">
        <v>597</v>
      </c>
      <c r="C142" s="67">
        <v>59</v>
      </c>
      <c r="D142" s="67" t="s">
        <v>328</v>
      </c>
      <c r="E142" s="71">
        <v>0.44884954973602298</v>
      </c>
      <c r="F142" s="68">
        <v>16.560509554140101</v>
      </c>
      <c r="G142" s="71">
        <v>0.65295249747830197</v>
      </c>
      <c r="H142" s="68">
        <v>28.025477707006399</v>
      </c>
      <c r="I142" s="71">
        <v>0.63536715067615401</v>
      </c>
      <c r="J142" s="68">
        <v>25.4777070063694</v>
      </c>
      <c r="K142" s="71">
        <v>0.56475137072305603</v>
      </c>
      <c r="L142" s="68">
        <v>11.4649681528662</v>
      </c>
      <c r="M142" s="71">
        <v>0.55425391711817196</v>
      </c>
      <c r="N142" s="68">
        <v>24.203821656051002</v>
      </c>
      <c r="O142" s="71">
        <v>0.28577236242045101</v>
      </c>
      <c r="P142" s="68">
        <v>24.840764331210199</v>
      </c>
      <c r="Q142" s="71">
        <v>0</v>
      </c>
      <c r="R142" s="68">
        <v>1.92307692307692</v>
      </c>
    </row>
    <row r="143" spans="1:18" x14ac:dyDescent="0.2">
      <c r="A143" s="141" t="s">
        <v>598</v>
      </c>
      <c r="B143" s="67" t="s">
        <v>599</v>
      </c>
      <c r="C143" s="67">
        <v>59</v>
      </c>
      <c r="D143" s="67" t="s">
        <v>328</v>
      </c>
      <c r="E143" s="71">
        <v>0.39379989907132501</v>
      </c>
      <c r="F143" s="68">
        <v>10.828025477707</v>
      </c>
      <c r="G143" s="71">
        <v>0.32484588766550199</v>
      </c>
      <c r="H143" s="68">
        <v>3.8216560509554101</v>
      </c>
      <c r="I143" s="71">
        <v>0.569376351218147</v>
      </c>
      <c r="J143" s="68">
        <v>14.6496815286624</v>
      </c>
      <c r="K143" s="71">
        <v>0.36905408828189501</v>
      </c>
      <c r="L143" s="68">
        <v>1.9108280254777099</v>
      </c>
      <c r="M143" s="71">
        <v>0.55791477522331201</v>
      </c>
      <c r="N143" s="68">
        <v>24.840764331210199</v>
      </c>
      <c r="O143" s="71">
        <v>0.189508292039094</v>
      </c>
      <c r="P143" s="68">
        <v>12.101910828025501</v>
      </c>
      <c r="Q143" s="71">
        <v>0.35210000000000002</v>
      </c>
      <c r="R143" s="68">
        <v>25.6410256410256</v>
      </c>
    </row>
    <row r="144" spans="1:18" x14ac:dyDescent="0.2">
      <c r="A144" s="141" t="s">
        <v>428</v>
      </c>
      <c r="B144" s="67" t="s">
        <v>600</v>
      </c>
      <c r="C144" s="67">
        <v>59</v>
      </c>
      <c r="D144" s="67" t="s">
        <v>328</v>
      </c>
      <c r="E144" s="71">
        <v>0.72088928831120402</v>
      </c>
      <c r="F144" s="68">
        <v>52.866242038216598</v>
      </c>
      <c r="G144" s="71">
        <v>0.76673813530185597</v>
      </c>
      <c r="H144" s="68">
        <v>52.229299363057301</v>
      </c>
      <c r="I144" s="71">
        <v>0.70524943445604205</v>
      </c>
      <c r="J144" s="68">
        <v>36.942675159235698</v>
      </c>
      <c r="K144" s="71">
        <v>0.65478381052392698</v>
      </c>
      <c r="L144" s="68">
        <v>20.382165605095501</v>
      </c>
      <c r="M144" s="71">
        <v>0.76292282911114395</v>
      </c>
      <c r="N144" s="68">
        <v>44.585987261146499</v>
      </c>
      <c r="O144" s="71">
        <v>0.43564152047425603</v>
      </c>
      <c r="P144" s="68">
        <v>38.2165605095541</v>
      </c>
      <c r="Q144" s="71">
        <v>1</v>
      </c>
      <c r="R144" s="68">
        <v>100</v>
      </c>
    </row>
    <row r="145" spans="1:18" x14ac:dyDescent="0.2">
      <c r="A145" s="141" t="s">
        <v>601</v>
      </c>
      <c r="B145" s="67" t="s">
        <v>602</v>
      </c>
      <c r="C145" s="67">
        <v>59</v>
      </c>
      <c r="D145" s="67" t="s">
        <v>328</v>
      </c>
      <c r="E145" s="71">
        <v>0.60704994156386805</v>
      </c>
      <c r="F145" s="68">
        <v>33.757961783439498</v>
      </c>
      <c r="G145" s="71">
        <v>0.59782728640366101</v>
      </c>
      <c r="H145" s="68">
        <v>21.019108280254802</v>
      </c>
      <c r="I145" s="71">
        <v>0.76027184571824202</v>
      </c>
      <c r="J145" s="68">
        <v>58.5987261146497</v>
      </c>
      <c r="K145" s="71">
        <v>0.54360922837619796</v>
      </c>
      <c r="L145" s="68">
        <v>7.6433121019108299</v>
      </c>
      <c r="M145" s="71">
        <v>0.70800995753404605</v>
      </c>
      <c r="N145" s="68">
        <v>34.394904458598702</v>
      </c>
      <c r="O145" s="71">
        <v>0.305281331351061</v>
      </c>
      <c r="P145" s="68">
        <v>29.299363057324801</v>
      </c>
      <c r="Q145" s="71">
        <v>0.72729999999999995</v>
      </c>
      <c r="R145" s="68">
        <v>55.128205128205103</v>
      </c>
    </row>
    <row r="146" spans="1:18" x14ac:dyDescent="0.2">
      <c r="A146" s="141" t="s">
        <v>603</v>
      </c>
      <c r="B146" s="67" t="s">
        <v>604</v>
      </c>
      <c r="C146" s="67">
        <v>59</v>
      </c>
      <c r="D146" s="67" t="s">
        <v>328</v>
      </c>
      <c r="E146" s="71">
        <v>0.55613267888041096</v>
      </c>
      <c r="F146" s="68">
        <v>24.203821656051002</v>
      </c>
      <c r="G146" s="71">
        <v>0.56925630695988105</v>
      </c>
      <c r="H146" s="68">
        <v>19.1082802547771</v>
      </c>
      <c r="I146" s="71">
        <v>0.63005598925287598</v>
      </c>
      <c r="J146" s="68">
        <v>24.203821656051002</v>
      </c>
      <c r="K146" s="71">
        <v>0.77737872880773096</v>
      </c>
      <c r="L146" s="68">
        <v>45.859872611465001</v>
      </c>
      <c r="M146" s="71">
        <v>0.25772441060184498</v>
      </c>
      <c r="N146" s="68">
        <v>10.1910828025478</v>
      </c>
      <c r="O146" s="71">
        <v>0.28608063766013397</v>
      </c>
      <c r="P146" s="68">
        <v>25.4777070063694</v>
      </c>
      <c r="Q146" s="71">
        <v>0.81630000000000003</v>
      </c>
      <c r="R146" s="68">
        <v>64.102564102564102</v>
      </c>
    </row>
    <row r="147" spans="1:18" x14ac:dyDescent="0.2">
      <c r="A147" s="141" t="s">
        <v>605</v>
      </c>
      <c r="B147" s="67" t="s">
        <v>606</v>
      </c>
      <c r="C147" s="67">
        <v>59</v>
      </c>
      <c r="D147" s="67" t="s">
        <v>328</v>
      </c>
      <c r="E147" s="71">
        <v>0.3419951920632</v>
      </c>
      <c r="F147" s="68">
        <v>5.7324840764331197</v>
      </c>
      <c r="G147" s="71">
        <v>0.36376252651944702</v>
      </c>
      <c r="H147" s="68">
        <v>4.4585987261146496</v>
      </c>
      <c r="I147" s="71">
        <v>0.48821104845261898</v>
      </c>
      <c r="J147" s="68">
        <v>5.7324840764331197</v>
      </c>
      <c r="K147" s="71">
        <v>0.54062633871807497</v>
      </c>
      <c r="L147" s="68">
        <v>6.3694267515923597</v>
      </c>
      <c r="M147" s="71">
        <v>4.1733782398594203E-2</v>
      </c>
      <c r="N147" s="68">
        <v>2.5477707006369399</v>
      </c>
      <c r="O147" s="71">
        <v>0.123537456290465</v>
      </c>
      <c r="P147" s="68">
        <v>8.2802547770700592</v>
      </c>
      <c r="Q147" s="71">
        <v>0.49409999999999998</v>
      </c>
      <c r="R147" s="68">
        <v>42.307692307692299</v>
      </c>
    </row>
    <row r="148" spans="1:18" x14ac:dyDescent="0.2">
      <c r="A148" s="141" t="s">
        <v>607</v>
      </c>
      <c r="B148" s="67" t="s">
        <v>608</v>
      </c>
      <c r="C148" s="67">
        <v>59</v>
      </c>
      <c r="D148" s="67" t="s">
        <v>328</v>
      </c>
      <c r="E148" s="71">
        <v>0.80570426298310605</v>
      </c>
      <c r="F148" s="68">
        <v>75.796178343949094</v>
      </c>
      <c r="G148" s="71">
        <v>0.87219487368221404</v>
      </c>
      <c r="H148" s="68">
        <v>80.254777070063696</v>
      </c>
      <c r="I148" s="71">
        <v>0.827684653457883</v>
      </c>
      <c r="J148" s="68">
        <v>88.535031847133794</v>
      </c>
      <c r="K148" s="71">
        <v>0.88889999372362904</v>
      </c>
      <c r="L148" s="68">
        <v>80.8917197452229</v>
      </c>
      <c r="M148" s="71">
        <v>0.71533167374432605</v>
      </c>
      <c r="N148" s="68">
        <v>35.668789808917197</v>
      </c>
      <c r="O148" s="71">
        <v>0.53011438329058302</v>
      </c>
      <c r="P148" s="68">
        <v>51.592356687898103</v>
      </c>
      <c r="Q148" s="71">
        <v>1</v>
      </c>
      <c r="R148" s="68">
        <v>100</v>
      </c>
    </row>
    <row r="149" spans="1:18" x14ac:dyDescent="0.2">
      <c r="A149" s="141" t="s">
        <v>609</v>
      </c>
      <c r="B149" s="67" t="s">
        <v>610</v>
      </c>
      <c r="C149" s="67">
        <v>59</v>
      </c>
      <c r="D149" s="67" t="s">
        <v>328</v>
      </c>
      <c r="E149" s="71">
        <v>0.77541697824646205</v>
      </c>
      <c r="F149" s="68">
        <v>70.063694267515899</v>
      </c>
      <c r="G149" s="71">
        <v>0.85062153178278199</v>
      </c>
      <c r="H149" s="68">
        <v>74.5222929936306</v>
      </c>
      <c r="I149" s="71">
        <v>0.67788626594943302</v>
      </c>
      <c r="J149" s="68">
        <v>30.573248407643302</v>
      </c>
      <c r="K149" s="71">
        <v>0.87449666007694205</v>
      </c>
      <c r="L149" s="68">
        <v>75.796178343949094</v>
      </c>
      <c r="M149" s="71">
        <v>0.81417484258310102</v>
      </c>
      <c r="N149" s="68">
        <v>56.687898089172002</v>
      </c>
      <c r="O149" s="71">
        <v>0.55167256908651197</v>
      </c>
      <c r="P149" s="68">
        <v>54.140127388534999</v>
      </c>
      <c r="Q149" s="71">
        <v>0.88365000000000005</v>
      </c>
      <c r="R149" s="68">
        <v>67.948717948717999</v>
      </c>
    </row>
    <row r="150" spans="1:18" x14ac:dyDescent="0.2">
      <c r="A150" s="141" t="s">
        <v>611</v>
      </c>
      <c r="B150" s="67" t="s">
        <v>612</v>
      </c>
      <c r="C150" s="67">
        <v>59</v>
      </c>
      <c r="D150" s="67" t="s">
        <v>328</v>
      </c>
      <c r="E150" s="71">
        <v>0.60500867753765697</v>
      </c>
      <c r="F150" s="68">
        <v>33.121019108280301</v>
      </c>
      <c r="G150" s="71">
        <v>0.611461451007424</v>
      </c>
      <c r="H150" s="68">
        <v>22.9299363057325</v>
      </c>
      <c r="I150" s="71">
        <v>0.63455099633651202</v>
      </c>
      <c r="J150" s="68">
        <v>24.840764331210199</v>
      </c>
      <c r="K150" s="71">
        <v>0.718641562939481</v>
      </c>
      <c r="L150" s="68">
        <v>29.936305732484101</v>
      </c>
      <c r="M150" s="71">
        <v>0.34558500512520102</v>
      </c>
      <c r="N150" s="68">
        <v>13.375796178343901</v>
      </c>
      <c r="O150" s="71">
        <v>0.368213049817324</v>
      </c>
      <c r="P150" s="68">
        <v>34.394904458598702</v>
      </c>
      <c r="Q150" s="71">
        <v>0.9516</v>
      </c>
      <c r="R150" s="68">
        <v>76.923076923076906</v>
      </c>
    </row>
    <row r="151" spans="1:18" x14ac:dyDescent="0.2">
      <c r="A151" s="141" t="s">
        <v>613</v>
      </c>
      <c r="B151" s="67" t="s">
        <v>614</v>
      </c>
      <c r="C151" s="67">
        <v>59</v>
      </c>
      <c r="D151" s="67" t="s">
        <v>328</v>
      </c>
      <c r="E151" s="71">
        <v>0.56138138190797404</v>
      </c>
      <c r="F151" s="68">
        <v>25.4777070063694</v>
      </c>
      <c r="G151" s="71">
        <v>0.789462805369475</v>
      </c>
      <c r="H151" s="68">
        <v>57.324840764331199</v>
      </c>
      <c r="I151" s="71">
        <v>0.75515406720438305</v>
      </c>
      <c r="J151" s="68">
        <v>56.687898089172002</v>
      </c>
      <c r="K151" s="71">
        <v>0.76249614653509301</v>
      </c>
      <c r="L151" s="68">
        <v>40.764331210191102</v>
      </c>
      <c r="M151" s="71">
        <v>0.572558207643872</v>
      </c>
      <c r="N151" s="68">
        <v>26.1146496815287</v>
      </c>
      <c r="O151" s="71">
        <v>0.42571706469502002</v>
      </c>
      <c r="P151" s="68">
        <v>36.305732484076401</v>
      </c>
      <c r="Q151" s="71">
        <v>6.2899999999999998E-2</v>
      </c>
      <c r="R151" s="68">
        <v>4.4871794871794899</v>
      </c>
    </row>
    <row r="152" spans="1:18" x14ac:dyDescent="0.2">
      <c r="A152" s="141" t="s">
        <v>615</v>
      </c>
      <c r="B152" s="67" t="s">
        <v>616</v>
      </c>
      <c r="C152" s="67">
        <v>59</v>
      </c>
      <c r="D152" s="67" t="s">
        <v>328</v>
      </c>
      <c r="E152" s="71">
        <v>0.52461256782245902</v>
      </c>
      <c r="F152" s="68">
        <v>21.656050955413999</v>
      </c>
      <c r="G152" s="71">
        <v>0.63844963849827896</v>
      </c>
      <c r="H152" s="68">
        <v>25.4777070063694</v>
      </c>
      <c r="I152" s="71">
        <v>0.65105813017487701</v>
      </c>
      <c r="J152" s="68">
        <v>27.388535031847098</v>
      </c>
      <c r="K152" s="71">
        <v>0.667682262601904</v>
      </c>
      <c r="L152" s="68">
        <v>21.019108280254802</v>
      </c>
      <c r="M152" s="71">
        <v>0.59086249816957104</v>
      </c>
      <c r="N152" s="68">
        <v>28.025477707006399</v>
      </c>
      <c r="O152" s="71">
        <v>0.270472877490123</v>
      </c>
      <c r="P152" s="68">
        <v>22.2929936305732</v>
      </c>
      <c r="Q152" s="71">
        <v>0.32915</v>
      </c>
      <c r="R152" s="68">
        <v>21.153846153846199</v>
      </c>
    </row>
    <row r="153" spans="1:18" x14ac:dyDescent="0.2">
      <c r="A153" s="141" t="s">
        <v>617</v>
      </c>
      <c r="B153" s="67" t="s">
        <v>618</v>
      </c>
      <c r="C153" s="67">
        <v>59</v>
      </c>
      <c r="D153" s="67" t="s">
        <v>328</v>
      </c>
      <c r="E153" s="71">
        <v>0.35808641761258497</v>
      </c>
      <c r="F153" s="68">
        <v>7.6433121019108299</v>
      </c>
      <c r="G153" s="71">
        <v>0.39357143627034302</v>
      </c>
      <c r="H153" s="68">
        <v>7.6433121019108299</v>
      </c>
      <c r="I153" s="71">
        <v>0.49146121107774998</v>
      </c>
      <c r="J153" s="68">
        <v>6.3694267515923597</v>
      </c>
      <c r="K153" s="71">
        <v>0.59720524827335297</v>
      </c>
      <c r="L153" s="68">
        <v>16.560509554140101</v>
      </c>
      <c r="M153" s="71">
        <v>9.2985795870552099E-2</v>
      </c>
      <c r="N153" s="68">
        <v>4.4585987261146496</v>
      </c>
      <c r="O153" s="71">
        <v>0.23849481418351101</v>
      </c>
      <c r="P153" s="68">
        <v>17.834394904458598</v>
      </c>
      <c r="Q153" s="71">
        <v>0.33479999999999999</v>
      </c>
      <c r="R153" s="68">
        <v>21.794871794871799</v>
      </c>
    </row>
    <row r="154" spans="1:18" x14ac:dyDescent="0.2">
      <c r="A154" s="141" t="s">
        <v>619</v>
      </c>
      <c r="B154" s="67" t="s">
        <v>620</v>
      </c>
      <c r="C154" s="67">
        <v>59</v>
      </c>
      <c r="D154" s="67" t="s">
        <v>328</v>
      </c>
      <c r="E154" s="71">
        <v>0.547301692744943</v>
      </c>
      <c r="F154" s="68">
        <v>22.9299363057325</v>
      </c>
      <c r="G154" s="71">
        <v>0.668612704580823</v>
      </c>
      <c r="H154" s="68">
        <v>31.210191082802499</v>
      </c>
      <c r="I154" s="71">
        <v>0.58222089771623198</v>
      </c>
      <c r="J154" s="68">
        <v>17.834394904458598</v>
      </c>
      <c r="K154" s="71">
        <v>0.80614478643316301</v>
      </c>
      <c r="L154" s="68">
        <v>54.140127388534999</v>
      </c>
      <c r="M154" s="71">
        <v>0.37487186996631999</v>
      </c>
      <c r="N154" s="68">
        <v>15.286624203821701</v>
      </c>
      <c r="O154" s="71">
        <v>0.299359897773117</v>
      </c>
      <c r="P154" s="68">
        <v>28.025477707006399</v>
      </c>
      <c r="Q154" s="71">
        <v>0.55259999999999998</v>
      </c>
      <c r="R154" s="68">
        <v>46.794871794871803</v>
      </c>
    </row>
    <row r="155" spans="1:18" x14ac:dyDescent="0.2">
      <c r="A155" s="141" t="s">
        <v>621</v>
      </c>
      <c r="B155" s="67" t="s">
        <v>622</v>
      </c>
      <c r="C155" s="67">
        <v>59</v>
      </c>
      <c r="D155" s="67" t="s">
        <v>328</v>
      </c>
      <c r="E155" s="71">
        <v>0.240583945707847</v>
      </c>
      <c r="F155" s="68">
        <v>1.9108280254777099</v>
      </c>
      <c r="G155" s="71">
        <v>0.28072447512367299</v>
      </c>
      <c r="H155" s="68">
        <v>2.5477707006369399</v>
      </c>
      <c r="I155" s="71">
        <v>0.36305720175783202</v>
      </c>
      <c r="J155" s="68">
        <v>0.63694267515923597</v>
      </c>
      <c r="K155" s="71">
        <v>0.49669796996236198</v>
      </c>
      <c r="L155" s="68">
        <v>4.4585987261146496</v>
      </c>
      <c r="M155" s="71">
        <v>0</v>
      </c>
      <c r="N155" s="68">
        <v>1.2738853503184699</v>
      </c>
      <c r="O155" s="71">
        <v>0.29042402740321499</v>
      </c>
      <c r="P155" s="68">
        <v>26.751592356687901</v>
      </c>
      <c r="Q155" s="71">
        <v>1.26E-2</v>
      </c>
      <c r="R155" s="68">
        <v>2.5641025641025599</v>
      </c>
    </row>
    <row r="156" spans="1:18" x14ac:dyDescent="0.2">
      <c r="A156" s="141" t="s">
        <v>623</v>
      </c>
      <c r="B156" s="67" t="s">
        <v>624</v>
      </c>
      <c r="C156" s="67">
        <v>59</v>
      </c>
      <c r="D156" s="67" t="s">
        <v>328</v>
      </c>
      <c r="E156" s="71">
        <v>0.61680168527585899</v>
      </c>
      <c r="F156" s="68">
        <v>35.668789808917197</v>
      </c>
      <c r="G156" s="71">
        <v>0.68497722210972101</v>
      </c>
      <c r="H156" s="68">
        <v>35.031847133757999</v>
      </c>
      <c r="I156" s="71">
        <v>0.70185917733709602</v>
      </c>
      <c r="J156" s="68">
        <v>35.668789808917197</v>
      </c>
      <c r="K156" s="71">
        <v>0.74726820644468295</v>
      </c>
      <c r="L156" s="68">
        <v>37.579617834394902</v>
      </c>
      <c r="M156" s="71">
        <v>0.44442817396397699</v>
      </c>
      <c r="N156" s="68">
        <v>16.560509554140101</v>
      </c>
      <c r="O156" s="71">
        <v>0.35537733179967701</v>
      </c>
      <c r="P156" s="68">
        <v>33.121019108280301</v>
      </c>
      <c r="Q156" s="71">
        <v>0.76690000000000003</v>
      </c>
      <c r="R156" s="68">
        <v>58.3333333333333</v>
      </c>
    </row>
    <row r="157" spans="1:18" x14ac:dyDescent="0.2">
      <c r="A157" s="141" t="s">
        <v>625</v>
      </c>
      <c r="B157" s="67" t="s">
        <v>626</v>
      </c>
      <c r="C157" s="67">
        <v>59</v>
      </c>
      <c r="D157" s="67" t="s">
        <v>328</v>
      </c>
      <c r="E157" s="71">
        <v>0.59420472604372798</v>
      </c>
      <c r="F157" s="68">
        <v>31.847133757961799</v>
      </c>
      <c r="G157" s="71">
        <v>0.645736879368078</v>
      </c>
      <c r="H157" s="68">
        <v>26.751592356687901</v>
      </c>
      <c r="I157" s="71">
        <v>0.66673060288346697</v>
      </c>
      <c r="J157" s="68">
        <v>28.6624203821656</v>
      </c>
      <c r="K157" s="71">
        <v>0.67267245172427703</v>
      </c>
      <c r="L157" s="68">
        <v>21.656050955413999</v>
      </c>
      <c r="M157" s="71">
        <v>0.48835847122565501</v>
      </c>
      <c r="N157" s="68">
        <v>20.382165605095501</v>
      </c>
      <c r="O157" s="71">
        <v>0.43847995106089199</v>
      </c>
      <c r="P157" s="68">
        <v>38.853503184713396</v>
      </c>
      <c r="Q157" s="71">
        <v>0.65325</v>
      </c>
      <c r="R157" s="68">
        <v>51.923076923076898</v>
      </c>
    </row>
    <row r="158" spans="1:18" x14ac:dyDescent="0.2">
      <c r="A158" s="141" t="s">
        <v>627</v>
      </c>
      <c r="B158" s="67" t="s">
        <v>628</v>
      </c>
      <c r="C158" s="67">
        <v>59</v>
      </c>
      <c r="D158" s="67" t="s">
        <v>328</v>
      </c>
      <c r="E158" s="71">
        <v>0.30327324066427103</v>
      </c>
      <c r="F158" s="68">
        <v>3.1847133757961799</v>
      </c>
      <c r="G158" s="71">
        <v>0.39564045341508802</v>
      </c>
      <c r="H158" s="68">
        <v>8.2802547770700592</v>
      </c>
      <c r="I158" s="71">
        <v>0.43768246381227399</v>
      </c>
      <c r="J158" s="68">
        <v>3.1847133757961799</v>
      </c>
      <c r="K158" s="71">
        <v>0.55703407455889098</v>
      </c>
      <c r="L158" s="68">
        <v>9.5541401273885391</v>
      </c>
      <c r="M158" s="71">
        <v>0</v>
      </c>
      <c r="N158" s="68">
        <v>1.2738853503184699</v>
      </c>
      <c r="O158" s="71">
        <v>0.26338245219937401</v>
      </c>
      <c r="P158" s="68">
        <v>21.019108280254802</v>
      </c>
      <c r="Q158" s="71">
        <v>0.16589999999999999</v>
      </c>
      <c r="R158" s="68">
        <v>11.538461538461499</v>
      </c>
    </row>
    <row r="159" spans="1:18" x14ac:dyDescent="0.2">
      <c r="A159" s="141" t="s">
        <v>629</v>
      </c>
      <c r="B159" s="67" t="s">
        <v>630</v>
      </c>
      <c r="C159" s="67">
        <v>59</v>
      </c>
      <c r="D159" s="67" t="s">
        <v>328</v>
      </c>
      <c r="E159" s="71">
        <v>0.357638216570623</v>
      </c>
      <c r="F159" s="68">
        <v>7.0063694267515899</v>
      </c>
      <c r="G159" s="71">
        <v>0.46613459754901299</v>
      </c>
      <c r="H159" s="68">
        <v>10.1910828025478</v>
      </c>
      <c r="I159" s="71">
        <v>0.47953006466753301</v>
      </c>
      <c r="J159" s="68">
        <v>4.4585987261146496</v>
      </c>
      <c r="K159" s="71">
        <v>0.598550038471932</v>
      </c>
      <c r="L159" s="68">
        <v>17.197452229299401</v>
      </c>
      <c r="M159" s="71">
        <v>1.6107775662615301E-2</v>
      </c>
      <c r="N159" s="68">
        <v>1.9108280254777099</v>
      </c>
      <c r="O159" s="71">
        <v>0.33885682307264298</v>
      </c>
      <c r="P159" s="68">
        <v>31.847133757961799</v>
      </c>
      <c r="Q159" s="71">
        <v>0.24665000000000001</v>
      </c>
      <c r="R159" s="68">
        <v>18.589743589743598</v>
      </c>
    </row>
    <row r="160" spans="1:18" x14ac:dyDescent="0.2">
      <c r="B160" s="61"/>
    </row>
    <row r="161" spans="2:2" x14ac:dyDescent="0.2">
      <c r="B161" s="61"/>
    </row>
    <row r="162" spans="2:2" x14ac:dyDescent="0.2">
      <c r="B162" s="61"/>
    </row>
    <row r="163" spans="2:2" x14ac:dyDescent="0.2">
      <c r="B163" s="61"/>
    </row>
    <row r="164" spans="2:2" x14ac:dyDescent="0.2">
      <c r="B164" s="61"/>
    </row>
    <row r="165" spans="2:2" x14ac:dyDescent="0.2">
      <c r="B165" s="61"/>
    </row>
    <row r="166" spans="2:2" x14ac:dyDescent="0.2">
      <c r="B166" s="61"/>
    </row>
    <row r="167" spans="2:2" x14ac:dyDescent="0.2">
      <c r="B167" s="61"/>
    </row>
    <row r="168" spans="2:2" x14ac:dyDescent="0.2">
      <c r="B168" s="61"/>
    </row>
    <row r="169" spans="2:2" x14ac:dyDescent="0.2">
      <c r="B169" s="61"/>
    </row>
    <row r="170" spans="2:2" x14ac:dyDescent="0.2">
      <c r="B170" s="61"/>
    </row>
    <row r="171" spans="2:2" x14ac:dyDescent="0.2">
      <c r="B171" s="61"/>
    </row>
    <row r="172" spans="2:2" x14ac:dyDescent="0.2">
      <c r="B172" s="61"/>
    </row>
    <row r="173" spans="2:2" x14ac:dyDescent="0.2">
      <c r="B173" s="61"/>
    </row>
    <row r="174" spans="2:2" x14ac:dyDescent="0.2">
      <c r="B174" s="61"/>
    </row>
    <row r="175" spans="2:2" x14ac:dyDescent="0.2">
      <c r="B175" s="61"/>
    </row>
    <row r="176" spans="2:2" x14ac:dyDescent="0.2">
      <c r="B176" s="61"/>
    </row>
    <row r="177" spans="2:2" x14ac:dyDescent="0.2">
      <c r="B177" s="61"/>
    </row>
    <row r="178" spans="2:2" x14ac:dyDescent="0.2">
      <c r="B178" s="61"/>
    </row>
    <row r="179" spans="2:2" x14ac:dyDescent="0.2">
      <c r="B179" s="61"/>
    </row>
    <row r="180" spans="2:2" x14ac:dyDescent="0.2">
      <c r="B180" s="61"/>
    </row>
    <row r="181" spans="2:2" x14ac:dyDescent="0.2">
      <c r="B181" s="61"/>
    </row>
    <row r="182" spans="2:2" x14ac:dyDescent="0.2">
      <c r="B182" s="61"/>
    </row>
    <row r="183" spans="2:2" x14ac:dyDescent="0.2">
      <c r="B183" s="61"/>
    </row>
    <row r="184" spans="2:2" x14ac:dyDescent="0.2">
      <c r="B184" s="61"/>
    </row>
    <row r="185" spans="2:2" x14ac:dyDescent="0.2">
      <c r="B185" s="61"/>
    </row>
    <row r="186" spans="2:2" x14ac:dyDescent="0.2">
      <c r="B186" s="61"/>
    </row>
    <row r="187" spans="2:2" x14ac:dyDescent="0.2">
      <c r="B187" s="61"/>
    </row>
    <row r="188" spans="2:2" x14ac:dyDescent="0.2">
      <c r="B188" s="61"/>
    </row>
    <row r="189" spans="2:2" x14ac:dyDescent="0.2">
      <c r="B189" s="61"/>
    </row>
    <row r="190" spans="2:2" x14ac:dyDescent="0.2">
      <c r="B190" s="61"/>
    </row>
    <row r="191" spans="2:2" x14ac:dyDescent="0.2">
      <c r="B191" s="61"/>
    </row>
    <row r="192" spans="2:2" x14ac:dyDescent="0.2">
      <c r="B192" s="61"/>
    </row>
    <row r="193" spans="2:2" x14ac:dyDescent="0.2">
      <c r="B193" s="61"/>
    </row>
    <row r="194" spans="2:2" x14ac:dyDescent="0.2">
      <c r="B194" s="61"/>
    </row>
    <row r="195" spans="2:2" x14ac:dyDescent="0.2">
      <c r="B195" s="61"/>
    </row>
    <row r="196" spans="2:2" x14ac:dyDescent="0.2">
      <c r="B196" s="61"/>
    </row>
    <row r="197" spans="2:2" x14ac:dyDescent="0.2">
      <c r="B197" s="61"/>
    </row>
    <row r="198" spans="2:2" x14ac:dyDescent="0.2">
      <c r="B198" s="61"/>
    </row>
    <row r="199" spans="2:2" x14ac:dyDescent="0.2">
      <c r="B199" s="61"/>
    </row>
    <row r="200" spans="2:2" x14ac:dyDescent="0.2">
      <c r="B200" s="61"/>
    </row>
    <row r="201" spans="2:2" x14ac:dyDescent="0.2">
      <c r="B201" s="61"/>
    </row>
    <row r="202" spans="2:2" x14ac:dyDescent="0.2">
      <c r="B202" s="61"/>
    </row>
    <row r="203" spans="2:2" x14ac:dyDescent="0.2">
      <c r="B203" s="61"/>
    </row>
    <row r="204" spans="2:2" x14ac:dyDescent="0.2">
      <c r="B204" s="61"/>
    </row>
    <row r="205" spans="2:2" x14ac:dyDescent="0.2">
      <c r="B205" s="61"/>
    </row>
    <row r="206" spans="2:2" x14ac:dyDescent="0.2">
      <c r="B206" s="61"/>
    </row>
    <row r="207" spans="2:2" x14ac:dyDescent="0.2">
      <c r="B207" s="61"/>
    </row>
    <row r="208" spans="2:2" x14ac:dyDescent="0.2">
      <c r="B208" s="61"/>
    </row>
    <row r="209" spans="2:2" x14ac:dyDescent="0.2">
      <c r="B209" s="61"/>
    </row>
    <row r="210" spans="2:2" x14ac:dyDescent="0.2">
      <c r="B210" s="61"/>
    </row>
    <row r="211" spans="2:2" x14ac:dyDescent="0.2">
      <c r="B211" s="61"/>
    </row>
    <row r="212" spans="2:2" x14ac:dyDescent="0.2">
      <c r="B212" s="61"/>
    </row>
    <row r="213" spans="2:2" x14ac:dyDescent="0.2">
      <c r="B213" s="61"/>
    </row>
    <row r="214" spans="2:2" x14ac:dyDescent="0.2">
      <c r="B214" s="61"/>
    </row>
    <row r="215" spans="2:2" x14ac:dyDescent="0.2">
      <c r="B215" s="61"/>
    </row>
    <row r="216" spans="2:2" x14ac:dyDescent="0.2">
      <c r="B216" s="61"/>
    </row>
    <row r="217" spans="2:2" x14ac:dyDescent="0.2">
      <c r="B217" s="61"/>
    </row>
    <row r="218" spans="2:2" x14ac:dyDescent="0.2">
      <c r="B218" s="61"/>
    </row>
    <row r="219" spans="2:2" x14ac:dyDescent="0.2">
      <c r="B219" s="61"/>
    </row>
    <row r="220" spans="2:2" x14ac:dyDescent="0.2">
      <c r="B220" s="61"/>
    </row>
    <row r="221" spans="2:2" x14ac:dyDescent="0.2">
      <c r="B221" s="61"/>
    </row>
    <row r="222" spans="2:2" x14ac:dyDescent="0.2">
      <c r="B222" s="61"/>
    </row>
    <row r="223" spans="2:2" x14ac:dyDescent="0.2">
      <c r="B223" s="61"/>
    </row>
    <row r="224" spans="2:2" x14ac:dyDescent="0.2">
      <c r="B224" s="61"/>
    </row>
    <row r="225" spans="2:2" x14ac:dyDescent="0.2">
      <c r="B225" s="61"/>
    </row>
    <row r="226" spans="2:2" x14ac:dyDescent="0.2">
      <c r="B226" s="61"/>
    </row>
    <row r="227" spans="2:2" x14ac:dyDescent="0.2">
      <c r="B227" s="61"/>
    </row>
    <row r="228" spans="2:2" x14ac:dyDescent="0.2">
      <c r="B228" s="61"/>
    </row>
    <row r="229" spans="2:2" x14ac:dyDescent="0.2">
      <c r="B229" s="61"/>
    </row>
    <row r="230" spans="2:2" x14ac:dyDescent="0.2">
      <c r="B230" s="61"/>
    </row>
    <row r="231" spans="2:2" x14ac:dyDescent="0.2">
      <c r="B231" s="61"/>
    </row>
    <row r="232" spans="2:2" x14ac:dyDescent="0.2">
      <c r="B232" s="61"/>
    </row>
    <row r="233" spans="2:2" x14ac:dyDescent="0.2">
      <c r="B233" s="61"/>
    </row>
    <row r="234" spans="2:2" x14ac:dyDescent="0.2">
      <c r="B234" s="61"/>
    </row>
    <row r="235" spans="2:2" x14ac:dyDescent="0.2">
      <c r="B235" s="61"/>
    </row>
    <row r="236" spans="2:2" x14ac:dyDescent="0.2">
      <c r="B236" s="61"/>
    </row>
    <row r="237" spans="2:2" x14ac:dyDescent="0.2">
      <c r="B237" s="61"/>
    </row>
    <row r="238" spans="2:2" x14ac:dyDescent="0.2">
      <c r="B238" s="61"/>
    </row>
    <row r="239" spans="2:2" x14ac:dyDescent="0.2">
      <c r="B239" s="61"/>
    </row>
    <row r="240" spans="2:2" x14ac:dyDescent="0.2">
      <c r="B240" s="61"/>
    </row>
    <row r="241" spans="2:2" x14ac:dyDescent="0.2">
      <c r="B241" s="61"/>
    </row>
    <row r="242" spans="2:2" x14ac:dyDescent="0.2">
      <c r="B242" s="61"/>
    </row>
    <row r="243" spans="2:2" x14ac:dyDescent="0.2">
      <c r="B243" s="61"/>
    </row>
    <row r="244" spans="2:2" x14ac:dyDescent="0.2">
      <c r="B244" s="61"/>
    </row>
    <row r="245" spans="2:2" x14ac:dyDescent="0.2">
      <c r="B245" s="61"/>
    </row>
    <row r="246" spans="2:2" x14ac:dyDescent="0.2">
      <c r="B246" s="61"/>
    </row>
    <row r="247" spans="2:2" x14ac:dyDescent="0.2">
      <c r="B247" s="61"/>
    </row>
    <row r="248" spans="2:2" x14ac:dyDescent="0.2">
      <c r="B248" s="61"/>
    </row>
    <row r="249" spans="2:2" x14ac:dyDescent="0.2">
      <c r="B249" s="61"/>
    </row>
    <row r="250" spans="2:2" x14ac:dyDescent="0.2">
      <c r="B250" s="61"/>
    </row>
    <row r="251" spans="2:2" x14ac:dyDescent="0.2">
      <c r="B251" s="61"/>
    </row>
    <row r="252" spans="2:2" x14ac:dyDescent="0.2">
      <c r="B252" s="61"/>
    </row>
    <row r="253" spans="2:2" x14ac:dyDescent="0.2">
      <c r="B253" s="61"/>
    </row>
    <row r="254" spans="2:2" x14ac:dyDescent="0.2">
      <c r="B254" s="61"/>
    </row>
    <row r="255" spans="2:2" x14ac:dyDescent="0.2">
      <c r="B255" s="61"/>
    </row>
    <row r="256" spans="2:2" x14ac:dyDescent="0.2">
      <c r="B256" s="61"/>
    </row>
    <row r="257" spans="2:2" x14ac:dyDescent="0.2">
      <c r="B257" s="61"/>
    </row>
    <row r="258" spans="2:2" x14ac:dyDescent="0.2">
      <c r="B258" s="61"/>
    </row>
    <row r="259" spans="2:2" x14ac:dyDescent="0.2">
      <c r="B259" s="61"/>
    </row>
    <row r="260" spans="2:2" x14ac:dyDescent="0.2">
      <c r="B260" s="61"/>
    </row>
    <row r="261" spans="2:2" x14ac:dyDescent="0.2">
      <c r="B261" s="61"/>
    </row>
    <row r="262" spans="2:2" x14ac:dyDescent="0.2">
      <c r="B262" s="61"/>
    </row>
    <row r="263" spans="2:2" x14ac:dyDescent="0.2">
      <c r="B263" s="61"/>
    </row>
    <row r="264" spans="2:2" x14ac:dyDescent="0.2">
      <c r="B264" s="61"/>
    </row>
    <row r="265" spans="2:2" x14ac:dyDescent="0.2">
      <c r="B265" s="61"/>
    </row>
    <row r="266" spans="2:2" x14ac:dyDescent="0.2">
      <c r="B266" s="61"/>
    </row>
    <row r="267" spans="2:2" x14ac:dyDescent="0.2">
      <c r="B267" s="61"/>
    </row>
    <row r="268" spans="2:2" x14ac:dyDescent="0.2">
      <c r="B268" s="61"/>
    </row>
    <row r="269" spans="2:2" x14ac:dyDescent="0.2">
      <c r="B269" s="61"/>
    </row>
    <row r="270" spans="2:2" x14ac:dyDescent="0.2">
      <c r="B270" s="61"/>
    </row>
    <row r="271" spans="2:2" x14ac:dyDescent="0.2">
      <c r="B271" s="61"/>
    </row>
    <row r="272" spans="2:2" x14ac:dyDescent="0.2">
      <c r="B272" s="61"/>
    </row>
    <row r="273" spans="2:2" x14ac:dyDescent="0.2">
      <c r="B273" s="61"/>
    </row>
    <row r="274" spans="2:2" x14ac:dyDescent="0.2">
      <c r="B274" s="61"/>
    </row>
    <row r="275" spans="2:2" x14ac:dyDescent="0.2">
      <c r="B275" s="61"/>
    </row>
    <row r="276" spans="2:2" x14ac:dyDescent="0.2">
      <c r="B276" s="61"/>
    </row>
    <row r="277" spans="2:2" x14ac:dyDescent="0.2">
      <c r="B277" s="61"/>
    </row>
    <row r="278" spans="2:2" x14ac:dyDescent="0.2">
      <c r="B278" s="61"/>
    </row>
    <row r="279" spans="2:2" x14ac:dyDescent="0.2">
      <c r="B279" s="61"/>
    </row>
    <row r="280" spans="2:2" x14ac:dyDescent="0.2">
      <c r="B280" s="61"/>
    </row>
    <row r="281" spans="2:2" x14ac:dyDescent="0.2">
      <c r="B281" s="61"/>
    </row>
    <row r="282" spans="2:2" x14ac:dyDescent="0.2">
      <c r="B282" s="61"/>
    </row>
    <row r="283" spans="2:2" x14ac:dyDescent="0.2">
      <c r="B283" s="61"/>
    </row>
    <row r="284" spans="2:2" x14ac:dyDescent="0.2">
      <c r="B284" s="61"/>
    </row>
    <row r="285" spans="2:2" x14ac:dyDescent="0.2">
      <c r="B285" s="61"/>
    </row>
    <row r="286" spans="2:2" x14ac:dyDescent="0.2">
      <c r="B286" s="61"/>
    </row>
    <row r="287" spans="2:2" x14ac:dyDescent="0.2">
      <c r="B287" s="61"/>
    </row>
    <row r="288" spans="2:2" x14ac:dyDescent="0.2">
      <c r="B288" s="61"/>
    </row>
    <row r="289" spans="2:2" x14ac:dyDescent="0.2">
      <c r="B289" s="61"/>
    </row>
    <row r="290" spans="2:2" x14ac:dyDescent="0.2">
      <c r="B290" s="61"/>
    </row>
    <row r="291" spans="2:2" x14ac:dyDescent="0.2">
      <c r="B291" s="61"/>
    </row>
    <row r="292" spans="2:2" x14ac:dyDescent="0.2">
      <c r="B292" s="61"/>
    </row>
    <row r="293" spans="2:2" x14ac:dyDescent="0.2">
      <c r="B293" s="61"/>
    </row>
    <row r="294" spans="2:2" x14ac:dyDescent="0.2">
      <c r="B294" s="61"/>
    </row>
    <row r="295" spans="2:2" x14ac:dyDescent="0.2">
      <c r="B295" s="61"/>
    </row>
    <row r="296" spans="2:2" x14ac:dyDescent="0.2">
      <c r="B296" s="61"/>
    </row>
    <row r="297" spans="2:2" x14ac:dyDescent="0.2">
      <c r="B297" s="61"/>
    </row>
    <row r="298" spans="2:2" x14ac:dyDescent="0.2">
      <c r="B298" s="61"/>
    </row>
    <row r="299" spans="2:2" x14ac:dyDescent="0.2">
      <c r="B299" s="61"/>
    </row>
    <row r="300" spans="2:2" x14ac:dyDescent="0.2">
      <c r="B300" s="61"/>
    </row>
    <row r="301" spans="2:2" x14ac:dyDescent="0.2">
      <c r="B301" s="61"/>
    </row>
    <row r="302" spans="2:2" x14ac:dyDescent="0.2">
      <c r="B302" s="61"/>
    </row>
    <row r="303" spans="2:2" x14ac:dyDescent="0.2">
      <c r="B303" s="61"/>
    </row>
    <row r="304" spans="2:2" x14ac:dyDescent="0.2">
      <c r="B304" s="61"/>
    </row>
    <row r="305" spans="2:2" x14ac:dyDescent="0.2">
      <c r="B305" s="61"/>
    </row>
    <row r="306" spans="2:2" x14ac:dyDescent="0.2">
      <c r="B306" s="61"/>
    </row>
    <row r="307" spans="2:2" x14ac:dyDescent="0.2">
      <c r="B307" s="61"/>
    </row>
    <row r="308" spans="2:2" x14ac:dyDescent="0.2">
      <c r="B308" s="61"/>
    </row>
    <row r="309" spans="2:2" x14ac:dyDescent="0.2">
      <c r="B309" s="61"/>
    </row>
    <row r="310" spans="2:2" x14ac:dyDescent="0.2">
      <c r="B310" s="61"/>
    </row>
    <row r="311" spans="2:2" x14ac:dyDescent="0.2">
      <c r="B311" s="61"/>
    </row>
    <row r="312" spans="2:2" x14ac:dyDescent="0.2">
      <c r="B312" s="61"/>
    </row>
    <row r="313" spans="2:2" x14ac:dyDescent="0.2">
      <c r="B313" s="61"/>
    </row>
    <row r="314" spans="2:2" x14ac:dyDescent="0.2">
      <c r="B314" s="61"/>
    </row>
    <row r="315" spans="2:2" x14ac:dyDescent="0.2">
      <c r="B315" s="61"/>
    </row>
    <row r="316" spans="2:2" x14ac:dyDescent="0.2">
      <c r="B316" s="61"/>
    </row>
    <row r="317" spans="2:2" x14ac:dyDescent="0.2">
      <c r="B317" s="61"/>
    </row>
    <row r="318" spans="2:2" x14ac:dyDescent="0.2">
      <c r="B318" s="61"/>
    </row>
    <row r="319" spans="2:2" x14ac:dyDescent="0.2">
      <c r="B319" s="61"/>
    </row>
    <row r="320" spans="2:2" x14ac:dyDescent="0.2">
      <c r="B320" s="61"/>
    </row>
    <row r="321" spans="2:2" x14ac:dyDescent="0.2">
      <c r="B321" s="61"/>
    </row>
    <row r="322" spans="2:2" x14ac:dyDescent="0.2">
      <c r="B322" s="61"/>
    </row>
    <row r="323" spans="2:2" x14ac:dyDescent="0.2">
      <c r="B323" s="61"/>
    </row>
    <row r="324" spans="2:2" x14ac:dyDescent="0.2">
      <c r="B324" s="61"/>
    </row>
    <row r="325" spans="2:2" x14ac:dyDescent="0.2">
      <c r="B325" s="61"/>
    </row>
    <row r="326" spans="2:2" x14ac:dyDescent="0.2">
      <c r="B326" s="61"/>
    </row>
    <row r="327" spans="2:2" x14ac:dyDescent="0.2">
      <c r="B327" s="61"/>
    </row>
    <row r="328" spans="2:2" x14ac:dyDescent="0.2">
      <c r="B328" s="61"/>
    </row>
    <row r="329" spans="2:2" x14ac:dyDescent="0.2">
      <c r="B329" s="61"/>
    </row>
    <row r="330" spans="2:2" x14ac:dyDescent="0.2">
      <c r="B330" s="61"/>
    </row>
    <row r="331" spans="2:2" x14ac:dyDescent="0.2">
      <c r="B331" s="61"/>
    </row>
    <row r="332" spans="2:2" x14ac:dyDescent="0.2">
      <c r="B332" s="61"/>
    </row>
    <row r="333" spans="2:2" x14ac:dyDescent="0.2">
      <c r="B333" s="61"/>
    </row>
    <row r="334" spans="2:2" x14ac:dyDescent="0.2">
      <c r="B334" s="61"/>
    </row>
    <row r="335" spans="2:2" x14ac:dyDescent="0.2">
      <c r="B335" s="61"/>
    </row>
    <row r="336" spans="2:2" x14ac:dyDescent="0.2">
      <c r="B336" s="61"/>
    </row>
    <row r="337" spans="2:2" x14ac:dyDescent="0.2">
      <c r="B337" s="61"/>
    </row>
    <row r="338" spans="2:2" x14ac:dyDescent="0.2">
      <c r="B338" s="61"/>
    </row>
    <row r="339" spans="2:2" x14ac:dyDescent="0.2">
      <c r="B339" s="61"/>
    </row>
    <row r="340" spans="2:2" x14ac:dyDescent="0.2">
      <c r="B340" s="61"/>
    </row>
    <row r="341" spans="2:2" x14ac:dyDescent="0.2">
      <c r="B341" s="61"/>
    </row>
    <row r="342" spans="2:2" x14ac:dyDescent="0.2">
      <c r="B342" s="61"/>
    </row>
    <row r="343" spans="2:2" x14ac:dyDescent="0.2">
      <c r="B343" s="61"/>
    </row>
    <row r="344" spans="2:2" x14ac:dyDescent="0.2">
      <c r="B344" s="61"/>
    </row>
    <row r="345" spans="2:2" x14ac:dyDescent="0.2">
      <c r="B345" s="61"/>
    </row>
    <row r="346" spans="2:2" x14ac:dyDescent="0.2">
      <c r="B346" s="61"/>
    </row>
    <row r="347" spans="2:2" x14ac:dyDescent="0.2">
      <c r="B347" s="61"/>
    </row>
    <row r="348" spans="2:2" x14ac:dyDescent="0.2">
      <c r="B348" s="61"/>
    </row>
    <row r="349" spans="2:2" x14ac:dyDescent="0.2">
      <c r="B349" s="61"/>
    </row>
    <row r="350" spans="2:2" x14ac:dyDescent="0.2">
      <c r="B350" s="61"/>
    </row>
    <row r="351" spans="2:2" x14ac:dyDescent="0.2">
      <c r="B351" s="61"/>
    </row>
    <row r="352" spans="2:2" x14ac:dyDescent="0.2">
      <c r="B352" s="61"/>
    </row>
    <row r="353" spans="2:2" x14ac:dyDescent="0.2">
      <c r="B353" s="61"/>
    </row>
    <row r="354" spans="2:2" x14ac:dyDescent="0.2">
      <c r="B354" s="61"/>
    </row>
    <row r="355" spans="2:2" x14ac:dyDescent="0.2">
      <c r="B355" s="61"/>
    </row>
    <row r="356" spans="2:2" x14ac:dyDescent="0.2">
      <c r="B356" s="61"/>
    </row>
    <row r="357" spans="2:2" x14ac:dyDescent="0.2">
      <c r="B357" s="61"/>
    </row>
    <row r="358" spans="2:2" x14ac:dyDescent="0.2">
      <c r="B358" s="61"/>
    </row>
    <row r="359" spans="2:2" x14ac:dyDescent="0.2">
      <c r="B359" s="61"/>
    </row>
    <row r="360" spans="2:2" x14ac:dyDescent="0.2">
      <c r="B360" s="61"/>
    </row>
    <row r="361" spans="2:2" x14ac:dyDescent="0.2">
      <c r="B361" s="61"/>
    </row>
    <row r="362" spans="2:2" x14ac:dyDescent="0.2">
      <c r="B362" s="61"/>
    </row>
    <row r="363" spans="2:2" x14ac:dyDescent="0.2">
      <c r="B363" s="61"/>
    </row>
    <row r="364" spans="2:2" x14ac:dyDescent="0.2">
      <c r="B364" s="61"/>
    </row>
    <row r="365" spans="2:2" x14ac:dyDescent="0.2">
      <c r="B365" s="61"/>
    </row>
    <row r="366" spans="2:2" x14ac:dyDescent="0.2">
      <c r="B366" s="61"/>
    </row>
    <row r="367" spans="2:2" x14ac:dyDescent="0.2">
      <c r="B367" s="61"/>
    </row>
    <row r="368" spans="2:2" x14ac:dyDescent="0.2">
      <c r="B368" s="61"/>
    </row>
    <row r="369" spans="2:2" x14ac:dyDescent="0.2">
      <c r="B369" s="61"/>
    </row>
    <row r="370" spans="2:2" x14ac:dyDescent="0.2">
      <c r="B370" s="61"/>
    </row>
    <row r="371" spans="2:2" x14ac:dyDescent="0.2">
      <c r="B371" s="61"/>
    </row>
    <row r="372" spans="2:2" x14ac:dyDescent="0.2">
      <c r="B372" s="61"/>
    </row>
    <row r="373" spans="2:2" x14ac:dyDescent="0.2">
      <c r="B373" s="61"/>
    </row>
    <row r="374" spans="2:2" x14ac:dyDescent="0.2">
      <c r="B374" s="61"/>
    </row>
    <row r="375" spans="2:2" x14ac:dyDescent="0.2">
      <c r="B375" s="61"/>
    </row>
    <row r="376" spans="2:2" x14ac:dyDescent="0.2">
      <c r="B376" s="61"/>
    </row>
    <row r="377" spans="2:2" x14ac:dyDescent="0.2">
      <c r="B377" s="61"/>
    </row>
    <row r="378" spans="2:2" x14ac:dyDescent="0.2">
      <c r="B378" s="61"/>
    </row>
    <row r="379" spans="2:2" x14ac:dyDescent="0.2">
      <c r="B379" s="61"/>
    </row>
    <row r="380" spans="2:2" x14ac:dyDescent="0.2">
      <c r="B380" s="61"/>
    </row>
    <row r="381" spans="2:2" x14ac:dyDescent="0.2">
      <c r="B381" s="61"/>
    </row>
    <row r="382" spans="2:2" x14ac:dyDescent="0.2">
      <c r="B382" s="61"/>
    </row>
    <row r="383" spans="2:2" x14ac:dyDescent="0.2">
      <c r="B383" s="61"/>
    </row>
    <row r="384" spans="2:2" x14ac:dyDescent="0.2">
      <c r="B384" s="61"/>
    </row>
    <row r="385" spans="2:2" x14ac:dyDescent="0.2">
      <c r="B385" s="61"/>
    </row>
    <row r="386" spans="2:2" x14ac:dyDescent="0.2">
      <c r="B386" s="61"/>
    </row>
    <row r="387" spans="2:2" x14ac:dyDescent="0.2">
      <c r="B387" s="61"/>
    </row>
    <row r="388" spans="2:2" x14ac:dyDescent="0.2">
      <c r="B388" s="61"/>
    </row>
    <row r="389" spans="2:2" x14ac:dyDescent="0.2">
      <c r="B389" s="61"/>
    </row>
    <row r="390" spans="2:2" x14ac:dyDescent="0.2">
      <c r="B390" s="61"/>
    </row>
    <row r="391" spans="2:2" x14ac:dyDescent="0.2">
      <c r="B391" s="61"/>
    </row>
    <row r="392" spans="2:2" x14ac:dyDescent="0.2">
      <c r="B392" s="61"/>
    </row>
    <row r="393" spans="2:2" x14ac:dyDescent="0.2">
      <c r="B393" s="61"/>
    </row>
    <row r="394" spans="2:2" x14ac:dyDescent="0.2">
      <c r="B394" s="61"/>
    </row>
    <row r="395" spans="2:2" x14ac:dyDescent="0.2">
      <c r="B395" s="61"/>
    </row>
    <row r="396" spans="2:2" x14ac:dyDescent="0.2">
      <c r="B396" s="61"/>
    </row>
    <row r="397" spans="2:2" x14ac:dyDescent="0.2">
      <c r="B397" s="61"/>
    </row>
    <row r="398" spans="2:2" x14ac:dyDescent="0.2">
      <c r="B398" s="61"/>
    </row>
    <row r="399" spans="2:2" x14ac:dyDescent="0.2">
      <c r="B399" s="61"/>
    </row>
    <row r="400" spans="2:2" x14ac:dyDescent="0.2">
      <c r="B400" s="61"/>
    </row>
    <row r="401" spans="2:2" x14ac:dyDescent="0.2">
      <c r="B401" s="61"/>
    </row>
    <row r="402" spans="2:2" x14ac:dyDescent="0.2">
      <c r="B402" s="61"/>
    </row>
    <row r="403" spans="2:2" x14ac:dyDescent="0.2">
      <c r="B403" s="61"/>
    </row>
    <row r="404" spans="2:2" x14ac:dyDescent="0.2">
      <c r="B404" s="61"/>
    </row>
    <row r="405" spans="2:2" x14ac:dyDescent="0.2">
      <c r="B405" s="61"/>
    </row>
    <row r="406" spans="2:2" x14ac:dyDescent="0.2">
      <c r="B406" s="61"/>
    </row>
    <row r="407" spans="2:2" x14ac:dyDescent="0.2">
      <c r="B407" s="61"/>
    </row>
    <row r="408" spans="2:2" x14ac:dyDescent="0.2">
      <c r="B408" s="61"/>
    </row>
    <row r="409" spans="2:2" x14ac:dyDescent="0.2">
      <c r="B409" s="61"/>
    </row>
    <row r="410" spans="2:2" x14ac:dyDescent="0.2">
      <c r="B410" s="61"/>
    </row>
    <row r="411" spans="2:2" x14ac:dyDescent="0.2">
      <c r="B411" s="61"/>
    </row>
    <row r="412" spans="2:2" x14ac:dyDescent="0.2">
      <c r="B412" s="61"/>
    </row>
    <row r="413" spans="2:2" x14ac:dyDescent="0.2">
      <c r="B413" s="61"/>
    </row>
    <row r="414" spans="2:2" x14ac:dyDescent="0.2">
      <c r="B414" s="61"/>
    </row>
    <row r="415" spans="2:2" x14ac:dyDescent="0.2">
      <c r="B415" s="61"/>
    </row>
    <row r="416" spans="2:2" x14ac:dyDescent="0.2">
      <c r="B416" s="61"/>
    </row>
    <row r="417" spans="2:2" x14ac:dyDescent="0.2">
      <c r="B417" s="61"/>
    </row>
    <row r="418" spans="2:2" x14ac:dyDescent="0.2">
      <c r="B418" s="61"/>
    </row>
    <row r="419" spans="2:2" x14ac:dyDescent="0.2">
      <c r="B419" s="61"/>
    </row>
    <row r="420" spans="2:2" x14ac:dyDescent="0.2">
      <c r="B420" s="61"/>
    </row>
    <row r="421" spans="2:2" x14ac:dyDescent="0.2">
      <c r="B421" s="61"/>
    </row>
    <row r="422" spans="2:2" x14ac:dyDescent="0.2">
      <c r="B422" s="61"/>
    </row>
    <row r="423" spans="2:2" x14ac:dyDescent="0.2">
      <c r="B423" s="61"/>
    </row>
    <row r="424" spans="2:2" x14ac:dyDescent="0.2">
      <c r="B424" s="61"/>
    </row>
    <row r="425" spans="2:2" x14ac:dyDescent="0.2">
      <c r="B425" s="61"/>
    </row>
    <row r="426" spans="2:2" x14ac:dyDescent="0.2">
      <c r="B426" s="61"/>
    </row>
    <row r="427" spans="2:2" x14ac:dyDescent="0.2">
      <c r="B427" s="61"/>
    </row>
    <row r="428" spans="2:2" x14ac:dyDescent="0.2">
      <c r="B428" s="61"/>
    </row>
    <row r="429" spans="2:2" x14ac:dyDescent="0.2">
      <c r="B429" s="61"/>
    </row>
    <row r="430" spans="2:2" x14ac:dyDescent="0.2">
      <c r="B430" s="61"/>
    </row>
    <row r="431" spans="2:2" x14ac:dyDescent="0.2">
      <c r="B431" s="61"/>
    </row>
    <row r="432" spans="2:2" x14ac:dyDescent="0.2">
      <c r="B432" s="61"/>
    </row>
    <row r="433" spans="2:2" x14ac:dyDescent="0.2">
      <c r="B433" s="61"/>
    </row>
    <row r="434" spans="2:2" x14ac:dyDescent="0.2">
      <c r="B434" s="61"/>
    </row>
    <row r="435" spans="2:2" x14ac:dyDescent="0.2">
      <c r="B435" s="61"/>
    </row>
    <row r="436" spans="2:2" x14ac:dyDescent="0.2">
      <c r="B436" s="61"/>
    </row>
    <row r="437" spans="2:2" x14ac:dyDescent="0.2">
      <c r="B437" s="61"/>
    </row>
    <row r="438" spans="2:2" x14ac:dyDescent="0.2">
      <c r="B438" s="61"/>
    </row>
    <row r="439" spans="2:2" x14ac:dyDescent="0.2">
      <c r="B439" s="61"/>
    </row>
    <row r="440" spans="2:2" x14ac:dyDescent="0.2">
      <c r="B440" s="61"/>
    </row>
    <row r="441" spans="2:2" x14ac:dyDescent="0.2">
      <c r="B441" s="61"/>
    </row>
    <row r="442" spans="2:2" x14ac:dyDescent="0.2">
      <c r="B442" s="61"/>
    </row>
    <row r="443" spans="2:2" x14ac:dyDescent="0.2">
      <c r="B443" s="61"/>
    </row>
    <row r="444" spans="2:2" x14ac:dyDescent="0.2">
      <c r="B444" s="61"/>
    </row>
    <row r="445" spans="2:2" x14ac:dyDescent="0.2">
      <c r="B445" s="61"/>
    </row>
    <row r="446" spans="2:2" x14ac:dyDescent="0.2">
      <c r="B446" s="61"/>
    </row>
    <row r="447" spans="2:2" x14ac:dyDescent="0.2">
      <c r="B447" s="61"/>
    </row>
    <row r="448" spans="2:2" x14ac:dyDescent="0.2">
      <c r="B448" s="61"/>
    </row>
    <row r="449" spans="2:2" x14ac:dyDescent="0.2">
      <c r="B449" s="61"/>
    </row>
    <row r="450" spans="2:2" x14ac:dyDescent="0.2">
      <c r="B450" s="61"/>
    </row>
    <row r="451" spans="2:2" x14ac:dyDescent="0.2">
      <c r="B451" s="61"/>
    </row>
    <row r="452" spans="2:2" x14ac:dyDescent="0.2">
      <c r="B452" s="61"/>
    </row>
    <row r="453" spans="2:2" x14ac:dyDescent="0.2">
      <c r="B453" s="61"/>
    </row>
    <row r="454" spans="2:2" x14ac:dyDescent="0.2">
      <c r="B454" s="61"/>
    </row>
    <row r="455" spans="2:2" x14ac:dyDescent="0.2">
      <c r="B455" s="61"/>
    </row>
    <row r="456" spans="2:2" x14ac:dyDescent="0.2">
      <c r="B456" s="61"/>
    </row>
    <row r="457" spans="2:2" x14ac:dyDescent="0.2">
      <c r="B457" s="61"/>
    </row>
    <row r="458" spans="2:2" x14ac:dyDescent="0.2">
      <c r="B458" s="61"/>
    </row>
    <row r="459" spans="2:2" x14ac:dyDescent="0.2">
      <c r="B459" s="61"/>
    </row>
    <row r="460" spans="2:2" x14ac:dyDescent="0.2">
      <c r="B460" s="61"/>
    </row>
    <row r="461" spans="2:2" x14ac:dyDescent="0.2">
      <c r="B461" s="61"/>
    </row>
    <row r="462" spans="2:2" x14ac:dyDescent="0.2">
      <c r="B462" s="61"/>
    </row>
    <row r="463" spans="2:2" x14ac:dyDescent="0.2">
      <c r="B463" s="61"/>
    </row>
    <row r="464" spans="2:2" x14ac:dyDescent="0.2">
      <c r="B464" s="61"/>
    </row>
    <row r="465" spans="2:2" x14ac:dyDescent="0.2">
      <c r="B465" s="61"/>
    </row>
    <row r="466" spans="2:2" x14ac:dyDescent="0.2">
      <c r="B466" s="61"/>
    </row>
    <row r="467" spans="2:2" x14ac:dyDescent="0.2">
      <c r="B467" s="61"/>
    </row>
    <row r="468" spans="2:2" x14ac:dyDescent="0.2">
      <c r="B468" s="61"/>
    </row>
    <row r="469" spans="2:2" x14ac:dyDescent="0.2">
      <c r="B469" s="61"/>
    </row>
    <row r="470" spans="2:2" x14ac:dyDescent="0.2">
      <c r="B470" s="61"/>
    </row>
    <row r="471" spans="2:2" x14ac:dyDescent="0.2">
      <c r="B471" s="61"/>
    </row>
    <row r="472" spans="2:2" x14ac:dyDescent="0.2">
      <c r="B472" s="61"/>
    </row>
    <row r="473" spans="2:2" x14ac:dyDescent="0.2">
      <c r="B473" s="61"/>
    </row>
    <row r="474" spans="2:2" x14ac:dyDescent="0.2">
      <c r="B474" s="61"/>
    </row>
    <row r="475" spans="2:2" x14ac:dyDescent="0.2">
      <c r="B475" s="61"/>
    </row>
    <row r="476" spans="2:2" x14ac:dyDescent="0.2">
      <c r="B476" s="61"/>
    </row>
    <row r="477" spans="2:2" x14ac:dyDescent="0.2">
      <c r="B477" s="61"/>
    </row>
    <row r="478" spans="2:2" x14ac:dyDescent="0.2">
      <c r="B478" s="61"/>
    </row>
    <row r="479" spans="2:2" x14ac:dyDescent="0.2">
      <c r="B479" s="61"/>
    </row>
    <row r="480" spans="2:2" x14ac:dyDescent="0.2">
      <c r="B480" s="61"/>
    </row>
    <row r="481" spans="2:2" x14ac:dyDescent="0.2">
      <c r="B481" s="61"/>
    </row>
    <row r="482" spans="2:2" x14ac:dyDescent="0.2">
      <c r="B482" s="61"/>
    </row>
    <row r="483" spans="2:2" x14ac:dyDescent="0.2">
      <c r="B483" s="61"/>
    </row>
    <row r="484" spans="2:2" x14ac:dyDescent="0.2">
      <c r="B484" s="61"/>
    </row>
    <row r="485" spans="2:2" x14ac:dyDescent="0.2">
      <c r="B485" s="61"/>
    </row>
    <row r="486" spans="2:2" x14ac:dyDescent="0.2">
      <c r="B486" s="61"/>
    </row>
    <row r="487" spans="2:2" x14ac:dyDescent="0.2">
      <c r="B487" s="61"/>
    </row>
    <row r="488" spans="2:2" x14ac:dyDescent="0.2">
      <c r="B488" s="61"/>
    </row>
    <row r="489" spans="2:2" x14ac:dyDescent="0.2">
      <c r="B489" s="61"/>
    </row>
    <row r="490" spans="2:2" x14ac:dyDescent="0.2">
      <c r="B490" s="61"/>
    </row>
    <row r="491" spans="2:2" x14ac:dyDescent="0.2">
      <c r="B491" s="61"/>
    </row>
    <row r="492" spans="2:2" x14ac:dyDescent="0.2">
      <c r="B492" s="61"/>
    </row>
    <row r="493" spans="2:2" x14ac:dyDescent="0.2">
      <c r="B493" s="61"/>
    </row>
    <row r="494" spans="2:2" x14ac:dyDescent="0.2">
      <c r="B494" s="61"/>
    </row>
    <row r="495" spans="2:2" x14ac:dyDescent="0.2">
      <c r="B495" s="61"/>
    </row>
    <row r="496" spans="2:2" x14ac:dyDescent="0.2">
      <c r="B496" s="61"/>
    </row>
    <row r="497" spans="2:2" x14ac:dyDescent="0.2">
      <c r="B497" s="61"/>
    </row>
    <row r="498" spans="2:2" x14ac:dyDescent="0.2">
      <c r="B498" s="61"/>
    </row>
    <row r="499" spans="2:2" x14ac:dyDescent="0.2">
      <c r="B499" s="61"/>
    </row>
    <row r="500" spans="2:2" x14ac:dyDescent="0.2">
      <c r="B500" s="61"/>
    </row>
    <row r="501" spans="2:2" x14ac:dyDescent="0.2">
      <c r="B501" s="61"/>
    </row>
    <row r="502" spans="2:2" x14ac:dyDescent="0.2">
      <c r="B502" s="61"/>
    </row>
    <row r="503" spans="2:2" x14ac:dyDescent="0.2">
      <c r="B503" s="61"/>
    </row>
    <row r="504" spans="2:2" x14ac:dyDescent="0.2">
      <c r="B504" s="61"/>
    </row>
    <row r="505" spans="2:2" x14ac:dyDescent="0.2">
      <c r="B505" s="61"/>
    </row>
    <row r="506" spans="2:2" x14ac:dyDescent="0.2">
      <c r="B506" s="61"/>
    </row>
    <row r="507" spans="2:2" x14ac:dyDescent="0.2">
      <c r="B507" s="61"/>
    </row>
    <row r="508" spans="2:2" x14ac:dyDescent="0.2">
      <c r="B508" s="61"/>
    </row>
    <row r="509" spans="2:2" x14ac:dyDescent="0.2">
      <c r="B509" s="61"/>
    </row>
    <row r="510" spans="2:2" x14ac:dyDescent="0.2">
      <c r="B510" s="61"/>
    </row>
    <row r="511" spans="2:2" x14ac:dyDescent="0.2">
      <c r="B511" s="61"/>
    </row>
    <row r="512" spans="2:2" x14ac:dyDescent="0.2">
      <c r="B512" s="61"/>
    </row>
    <row r="513" spans="2:2" x14ac:dyDescent="0.2">
      <c r="B513" s="61"/>
    </row>
    <row r="514" spans="2:2" x14ac:dyDescent="0.2">
      <c r="B514" s="61"/>
    </row>
    <row r="515" spans="2:2" x14ac:dyDescent="0.2">
      <c r="B515" s="61"/>
    </row>
    <row r="516" spans="2:2" x14ac:dyDescent="0.2">
      <c r="B516" s="61"/>
    </row>
    <row r="517" spans="2:2" x14ac:dyDescent="0.2">
      <c r="B517" s="61"/>
    </row>
    <row r="518" spans="2:2" x14ac:dyDescent="0.2">
      <c r="B518" s="61"/>
    </row>
    <row r="519" spans="2:2" x14ac:dyDescent="0.2">
      <c r="B519" s="61"/>
    </row>
    <row r="520" spans="2:2" x14ac:dyDescent="0.2">
      <c r="B520" s="61"/>
    </row>
    <row r="521" spans="2:2" x14ac:dyDescent="0.2">
      <c r="B521" s="61"/>
    </row>
    <row r="522" spans="2:2" x14ac:dyDescent="0.2">
      <c r="B522" s="61"/>
    </row>
    <row r="523" spans="2:2" x14ac:dyDescent="0.2">
      <c r="B523" s="61"/>
    </row>
    <row r="524" spans="2:2" x14ac:dyDescent="0.2">
      <c r="B524" s="61"/>
    </row>
    <row r="525" spans="2:2" x14ac:dyDescent="0.2">
      <c r="B525" s="61"/>
    </row>
    <row r="526" spans="2:2" x14ac:dyDescent="0.2">
      <c r="B526" s="61"/>
    </row>
    <row r="527" spans="2:2" x14ac:dyDescent="0.2">
      <c r="B527" s="61"/>
    </row>
    <row r="528" spans="2:2" x14ac:dyDescent="0.2">
      <c r="B528" s="61"/>
    </row>
    <row r="529" spans="2:2" x14ac:dyDescent="0.2">
      <c r="B529" s="61"/>
    </row>
    <row r="530" spans="2:2" x14ac:dyDescent="0.2">
      <c r="B530" s="61"/>
    </row>
    <row r="531" spans="2:2" x14ac:dyDescent="0.2">
      <c r="B531" s="61"/>
    </row>
    <row r="532" spans="2:2" x14ac:dyDescent="0.2">
      <c r="B532" s="61"/>
    </row>
    <row r="533" spans="2:2" x14ac:dyDescent="0.2">
      <c r="B533" s="61"/>
    </row>
    <row r="534" spans="2:2" x14ac:dyDescent="0.2">
      <c r="B534" s="61"/>
    </row>
    <row r="535" spans="2:2" x14ac:dyDescent="0.2">
      <c r="B535" s="61"/>
    </row>
    <row r="536" spans="2:2" x14ac:dyDescent="0.2">
      <c r="B536" s="61"/>
    </row>
    <row r="537" spans="2:2" x14ac:dyDescent="0.2">
      <c r="B537" s="61"/>
    </row>
    <row r="538" spans="2:2" x14ac:dyDescent="0.2">
      <c r="B538" s="61"/>
    </row>
    <row r="539" spans="2:2" x14ac:dyDescent="0.2">
      <c r="B539" s="61"/>
    </row>
    <row r="540" spans="2:2" x14ac:dyDescent="0.2">
      <c r="B540" s="61"/>
    </row>
    <row r="541" spans="2:2" x14ac:dyDescent="0.2">
      <c r="B541" s="61"/>
    </row>
    <row r="542" spans="2:2" x14ac:dyDescent="0.2">
      <c r="B542" s="61"/>
    </row>
    <row r="543" spans="2:2" x14ac:dyDescent="0.2">
      <c r="B543" s="61"/>
    </row>
    <row r="544" spans="2:2" x14ac:dyDescent="0.2">
      <c r="B544" s="61"/>
    </row>
    <row r="545" spans="2:2" x14ac:dyDescent="0.2">
      <c r="B545" s="61"/>
    </row>
    <row r="546" spans="2:2" x14ac:dyDescent="0.2">
      <c r="B546" s="61"/>
    </row>
    <row r="547" spans="2:2" x14ac:dyDescent="0.2">
      <c r="B547" s="61"/>
    </row>
    <row r="548" spans="2:2" x14ac:dyDescent="0.2">
      <c r="B548" s="61"/>
    </row>
    <row r="549" spans="2:2" x14ac:dyDescent="0.2">
      <c r="B549" s="61"/>
    </row>
    <row r="550" spans="2:2" x14ac:dyDescent="0.2">
      <c r="B550" s="61"/>
    </row>
    <row r="551" spans="2:2" x14ac:dyDescent="0.2">
      <c r="B551" s="61"/>
    </row>
    <row r="552" spans="2:2" x14ac:dyDescent="0.2">
      <c r="B552" s="61"/>
    </row>
    <row r="553" spans="2:2" x14ac:dyDescent="0.2">
      <c r="B553" s="61"/>
    </row>
    <row r="554" spans="2:2" x14ac:dyDescent="0.2">
      <c r="B554" s="61"/>
    </row>
    <row r="555" spans="2:2" x14ac:dyDescent="0.2">
      <c r="B555" s="61"/>
    </row>
    <row r="556" spans="2:2" x14ac:dyDescent="0.2">
      <c r="B556" s="61"/>
    </row>
    <row r="557" spans="2:2" x14ac:dyDescent="0.2">
      <c r="B557" s="61"/>
    </row>
    <row r="558" spans="2:2" x14ac:dyDescent="0.2">
      <c r="B558" s="61"/>
    </row>
    <row r="559" spans="2:2" x14ac:dyDescent="0.2">
      <c r="B559" s="61"/>
    </row>
    <row r="560" spans="2:2" x14ac:dyDescent="0.2">
      <c r="B560" s="61"/>
    </row>
    <row r="561" spans="2:2" x14ac:dyDescent="0.2">
      <c r="B561" s="61"/>
    </row>
    <row r="562" spans="2:2" x14ac:dyDescent="0.2">
      <c r="B562" s="61"/>
    </row>
    <row r="563" spans="2:2" x14ac:dyDescent="0.2">
      <c r="B563" s="61"/>
    </row>
    <row r="564" spans="2:2" x14ac:dyDescent="0.2">
      <c r="B564" s="61"/>
    </row>
    <row r="565" spans="2:2" x14ac:dyDescent="0.2">
      <c r="B565" s="61"/>
    </row>
    <row r="566" spans="2:2" x14ac:dyDescent="0.2">
      <c r="B566" s="61"/>
    </row>
    <row r="567" spans="2:2" x14ac:dyDescent="0.2">
      <c r="B567" s="61"/>
    </row>
    <row r="568" spans="2:2" x14ac:dyDescent="0.2">
      <c r="B568" s="61"/>
    </row>
    <row r="569" spans="2:2" x14ac:dyDescent="0.2">
      <c r="B569" s="61"/>
    </row>
    <row r="570" spans="2:2" x14ac:dyDescent="0.2">
      <c r="B570" s="61"/>
    </row>
    <row r="571" spans="2:2" x14ac:dyDescent="0.2">
      <c r="B571" s="61"/>
    </row>
    <row r="572" spans="2:2" x14ac:dyDescent="0.2">
      <c r="B572" s="61"/>
    </row>
    <row r="573" spans="2:2" x14ac:dyDescent="0.2">
      <c r="B573" s="61"/>
    </row>
    <row r="574" spans="2:2" x14ac:dyDescent="0.2">
      <c r="B574" s="61"/>
    </row>
    <row r="575" spans="2:2" x14ac:dyDescent="0.2">
      <c r="B575" s="61"/>
    </row>
    <row r="576" spans="2:2" x14ac:dyDescent="0.2">
      <c r="B576" s="61"/>
    </row>
    <row r="577" spans="2:2" x14ac:dyDescent="0.2">
      <c r="B577" s="61"/>
    </row>
    <row r="578" spans="2:2" x14ac:dyDescent="0.2">
      <c r="B578" s="61"/>
    </row>
    <row r="579" spans="2:2" x14ac:dyDescent="0.2">
      <c r="B579" s="61"/>
    </row>
    <row r="580" spans="2:2" x14ac:dyDescent="0.2">
      <c r="B580" s="61"/>
    </row>
    <row r="581" spans="2:2" x14ac:dyDescent="0.2">
      <c r="B581" s="61"/>
    </row>
    <row r="582" spans="2:2" x14ac:dyDescent="0.2">
      <c r="B582" s="61"/>
    </row>
    <row r="583" spans="2:2" x14ac:dyDescent="0.2">
      <c r="B583" s="61"/>
    </row>
    <row r="584" spans="2:2" x14ac:dyDescent="0.2">
      <c r="B584" s="61"/>
    </row>
    <row r="585" spans="2:2" x14ac:dyDescent="0.2">
      <c r="B585" s="61"/>
    </row>
    <row r="586" spans="2:2" x14ac:dyDescent="0.2">
      <c r="B586" s="61"/>
    </row>
    <row r="587" spans="2:2" x14ac:dyDescent="0.2">
      <c r="B587" s="61"/>
    </row>
    <row r="588" spans="2:2" x14ac:dyDescent="0.2">
      <c r="B588" s="61"/>
    </row>
    <row r="589" spans="2:2" x14ac:dyDescent="0.2">
      <c r="B589" s="61"/>
    </row>
    <row r="590" spans="2:2" x14ac:dyDescent="0.2">
      <c r="B590" s="61"/>
    </row>
    <row r="591" spans="2:2" x14ac:dyDescent="0.2">
      <c r="B591" s="61"/>
    </row>
    <row r="592" spans="2:2" x14ac:dyDescent="0.2">
      <c r="B592" s="61"/>
    </row>
    <row r="593" spans="2:2" x14ac:dyDescent="0.2">
      <c r="B593" s="61"/>
    </row>
    <row r="594" spans="2:2" x14ac:dyDescent="0.2">
      <c r="B594" s="61"/>
    </row>
    <row r="595" spans="2:2" x14ac:dyDescent="0.2">
      <c r="B595" s="61"/>
    </row>
    <row r="596" spans="2:2" x14ac:dyDescent="0.2">
      <c r="B596" s="61"/>
    </row>
    <row r="597" spans="2:2" x14ac:dyDescent="0.2">
      <c r="B597" s="61"/>
    </row>
    <row r="598" spans="2:2" x14ac:dyDescent="0.2">
      <c r="B598" s="61"/>
    </row>
    <row r="599" spans="2:2" x14ac:dyDescent="0.2">
      <c r="B599" s="61"/>
    </row>
    <row r="600" spans="2:2" x14ac:dyDescent="0.2">
      <c r="B600" s="61"/>
    </row>
    <row r="601" spans="2:2" x14ac:dyDescent="0.2">
      <c r="B601" s="61"/>
    </row>
    <row r="602" spans="2:2" x14ac:dyDescent="0.2">
      <c r="B602" s="61"/>
    </row>
    <row r="603" spans="2:2" x14ac:dyDescent="0.2">
      <c r="B603" s="61"/>
    </row>
    <row r="604" spans="2:2" x14ac:dyDescent="0.2">
      <c r="B604" s="61"/>
    </row>
    <row r="605" spans="2:2" x14ac:dyDescent="0.2">
      <c r="B605" s="61"/>
    </row>
    <row r="606" spans="2:2" x14ac:dyDescent="0.2">
      <c r="B606" s="61"/>
    </row>
    <row r="607" spans="2:2" x14ac:dyDescent="0.2">
      <c r="B607" s="61"/>
    </row>
    <row r="608" spans="2:2" x14ac:dyDescent="0.2">
      <c r="B608" s="61"/>
    </row>
    <row r="609" spans="2:2" x14ac:dyDescent="0.2">
      <c r="B609" s="61"/>
    </row>
    <row r="610" spans="2:2" x14ac:dyDescent="0.2">
      <c r="B610" s="61"/>
    </row>
    <row r="611" spans="2:2" x14ac:dyDescent="0.2">
      <c r="B611" s="61"/>
    </row>
    <row r="612" spans="2:2" x14ac:dyDescent="0.2">
      <c r="B612" s="61"/>
    </row>
    <row r="613" spans="2:2" x14ac:dyDescent="0.2">
      <c r="B613" s="61"/>
    </row>
    <row r="614" spans="2:2" x14ac:dyDescent="0.2">
      <c r="B614" s="61"/>
    </row>
    <row r="615" spans="2:2" x14ac:dyDescent="0.2">
      <c r="B615" s="61"/>
    </row>
    <row r="616" spans="2:2" x14ac:dyDescent="0.2">
      <c r="B616" s="61"/>
    </row>
    <row r="617" spans="2:2" x14ac:dyDescent="0.2">
      <c r="B617" s="61"/>
    </row>
    <row r="618" spans="2:2" x14ac:dyDescent="0.2">
      <c r="B618" s="61"/>
    </row>
    <row r="619" spans="2:2" x14ac:dyDescent="0.2">
      <c r="B619" s="61"/>
    </row>
    <row r="620" spans="2:2" x14ac:dyDescent="0.2">
      <c r="B620" s="61"/>
    </row>
    <row r="621" spans="2:2" x14ac:dyDescent="0.2">
      <c r="B621" s="61"/>
    </row>
    <row r="622" spans="2:2" x14ac:dyDescent="0.2">
      <c r="B622" s="61"/>
    </row>
    <row r="623" spans="2:2" x14ac:dyDescent="0.2">
      <c r="B623" s="61"/>
    </row>
    <row r="624" spans="2:2" x14ac:dyDescent="0.2">
      <c r="B624" s="61"/>
    </row>
    <row r="625" spans="2:2" x14ac:dyDescent="0.2">
      <c r="B625" s="61"/>
    </row>
    <row r="626" spans="2:2" x14ac:dyDescent="0.2">
      <c r="B626" s="61"/>
    </row>
    <row r="627" spans="2:2" x14ac:dyDescent="0.2">
      <c r="B627" s="61"/>
    </row>
    <row r="628" spans="2:2" x14ac:dyDescent="0.2">
      <c r="B628" s="61"/>
    </row>
    <row r="629" spans="2:2" x14ac:dyDescent="0.2">
      <c r="B629" s="61"/>
    </row>
    <row r="630" spans="2:2" x14ac:dyDescent="0.2">
      <c r="B630" s="61"/>
    </row>
    <row r="631" spans="2:2" x14ac:dyDescent="0.2">
      <c r="B631" s="61"/>
    </row>
    <row r="632" spans="2:2" x14ac:dyDescent="0.2">
      <c r="B632" s="61"/>
    </row>
    <row r="633" spans="2:2" x14ac:dyDescent="0.2">
      <c r="B633" s="61"/>
    </row>
    <row r="634" spans="2:2" x14ac:dyDescent="0.2">
      <c r="B634" s="61"/>
    </row>
    <row r="635" spans="2:2" x14ac:dyDescent="0.2">
      <c r="B635" s="61"/>
    </row>
    <row r="636" spans="2:2" x14ac:dyDescent="0.2">
      <c r="B636" s="61"/>
    </row>
    <row r="637" spans="2:2" x14ac:dyDescent="0.2">
      <c r="B637" s="61"/>
    </row>
    <row r="638" spans="2:2" x14ac:dyDescent="0.2">
      <c r="B638" s="61"/>
    </row>
    <row r="639" spans="2:2" x14ac:dyDescent="0.2">
      <c r="B639" s="61"/>
    </row>
    <row r="640" spans="2:2" x14ac:dyDescent="0.2">
      <c r="B640" s="61"/>
    </row>
    <row r="641" spans="2:2" x14ac:dyDescent="0.2">
      <c r="B641" s="61"/>
    </row>
    <row r="642" spans="2:2" x14ac:dyDescent="0.2">
      <c r="B642" s="61"/>
    </row>
    <row r="643" spans="2:2" x14ac:dyDescent="0.2">
      <c r="B643" s="61"/>
    </row>
    <row r="644" spans="2:2" x14ac:dyDescent="0.2">
      <c r="B644" s="61"/>
    </row>
    <row r="645" spans="2:2" x14ac:dyDescent="0.2">
      <c r="B645" s="61"/>
    </row>
    <row r="646" spans="2:2" x14ac:dyDescent="0.2">
      <c r="B646" s="61"/>
    </row>
    <row r="647" spans="2:2" x14ac:dyDescent="0.2">
      <c r="B647" s="61"/>
    </row>
    <row r="648" spans="2:2" x14ac:dyDescent="0.2">
      <c r="B648" s="61"/>
    </row>
    <row r="649" spans="2:2" x14ac:dyDescent="0.2">
      <c r="B649" s="61"/>
    </row>
    <row r="650" spans="2:2" x14ac:dyDescent="0.2">
      <c r="B650" s="61"/>
    </row>
    <row r="651" spans="2:2" x14ac:dyDescent="0.2">
      <c r="B651" s="61"/>
    </row>
    <row r="652" spans="2:2" x14ac:dyDescent="0.2">
      <c r="B652" s="61"/>
    </row>
    <row r="653" spans="2:2" x14ac:dyDescent="0.2">
      <c r="B653" s="61"/>
    </row>
    <row r="654" spans="2:2" x14ac:dyDescent="0.2">
      <c r="B654" s="61"/>
    </row>
    <row r="655" spans="2:2" x14ac:dyDescent="0.2">
      <c r="B655" s="61"/>
    </row>
    <row r="656" spans="2:2" x14ac:dyDescent="0.2">
      <c r="B656" s="61"/>
    </row>
    <row r="657" spans="2:2" x14ac:dyDescent="0.2">
      <c r="B657" s="61"/>
    </row>
    <row r="658" spans="2:2" x14ac:dyDescent="0.2">
      <c r="B658" s="61"/>
    </row>
    <row r="659" spans="2:2" x14ac:dyDescent="0.2">
      <c r="B659" s="61"/>
    </row>
    <row r="660" spans="2:2" x14ac:dyDescent="0.2">
      <c r="B660" s="61"/>
    </row>
    <row r="661" spans="2:2" x14ac:dyDescent="0.2">
      <c r="B661" s="61"/>
    </row>
    <row r="662" spans="2:2" x14ac:dyDescent="0.2">
      <c r="B662" s="61"/>
    </row>
    <row r="663" spans="2:2" x14ac:dyDescent="0.2">
      <c r="B663" s="61"/>
    </row>
    <row r="664" spans="2:2" x14ac:dyDescent="0.2">
      <c r="B664" s="61"/>
    </row>
    <row r="665" spans="2:2" x14ac:dyDescent="0.2">
      <c r="B665" s="61"/>
    </row>
    <row r="666" spans="2:2" x14ac:dyDescent="0.2">
      <c r="B666" s="61"/>
    </row>
    <row r="667" spans="2:2" x14ac:dyDescent="0.2">
      <c r="B667" s="61"/>
    </row>
    <row r="668" spans="2:2" x14ac:dyDescent="0.2">
      <c r="B668" s="61"/>
    </row>
    <row r="669" spans="2:2" x14ac:dyDescent="0.2">
      <c r="B669" s="61"/>
    </row>
    <row r="670" spans="2:2" x14ac:dyDescent="0.2">
      <c r="B670" s="61"/>
    </row>
    <row r="671" spans="2:2" x14ac:dyDescent="0.2">
      <c r="B671" s="61"/>
    </row>
    <row r="672" spans="2:2" x14ac:dyDescent="0.2">
      <c r="B672" s="61"/>
    </row>
    <row r="673" spans="2:2" x14ac:dyDescent="0.2">
      <c r="B673" s="61"/>
    </row>
    <row r="674" spans="2:2" x14ac:dyDescent="0.2">
      <c r="B674" s="61"/>
    </row>
    <row r="675" spans="2:2" x14ac:dyDescent="0.2">
      <c r="B675" s="61"/>
    </row>
    <row r="676" spans="2:2" x14ac:dyDescent="0.2">
      <c r="B676" s="61"/>
    </row>
    <row r="677" spans="2:2" x14ac:dyDescent="0.2">
      <c r="B677" s="61"/>
    </row>
    <row r="678" spans="2:2" x14ac:dyDescent="0.2">
      <c r="B678" s="61"/>
    </row>
    <row r="679" spans="2:2" x14ac:dyDescent="0.2">
      <c r="B679" s="61"/>
    </row>
    <row r="680" spans="2:2" x14ac:dyDescent="0.2">
      <c r="B680" s="61"/>
    </row>
    <row r="681" spans="2:2" x14ac:dyDescent="0.2">
      <c r="B681" s="61"/>
    </row>
    <row r="682" spans="2:2" x14ac:dyDescent="0.2">
      <c r="B682" s="61"/>
    </row>
    <row r="683" spans="2:2" x14ac:dyDescent="0.2">
      <c r="B683" s="61"/>
    </row>
    <row r="684" spans="2:2" x14ac:dyDescent="0.2">
      <c r="B684" s="61"/>
    </row>
    <row r="685" spans="2:2" x14ac:dyDescent="0.2">
      <c r="B685" s="61"/>
    </row>
    <row r="686" spans="2:2" x14ac:dyDescent="0.2">
      <c r="B686" s="61"/>
    </row>
    <row r="687" spans="2:2" x14ac:dyDescent="0.2">
      <c r="B687" s="61"/>
    </row>
    <row r="688" spans="2:2" x14ac:dyDescent="0.2">
      <c r="B688" s="61"/>
    </row>
    <row r="689" spans="2:2" x14ac:dyDescent="0.2">
      <c r="B689" s="61"/>
    </row>
    <row r="690" spans="2:2" x14ac:dyDescent="0.2">
      <c r="B690" s="61"/>
    </row>
    <row r="691" spans="2:2" x14ac:dyDescent="0.2">
      <c r="B691" s="61"/>
    </row>
    <row r="692" spans="2:2" x14ac:dyDescent="0.2">
      <c r="B692" s="61"/>
    </row>
    <row r="693" spans="2:2" x14ac:dyDescent="0.2">
      <c r="B693" s="61"/>
    </row>
    <row r="694" spans="2:2" x14ac:dyDescent="0.2">
      <c r="B694" s="61"/>
    </row>
    <row r="695" spans="2:2" x14ac:dyDescent="0.2">
      <c r="B695" s="61"/>
    </row>
    <row r="696" spans="2:2" x14ac:dyDescent="0.2">
      <c r="B696" s="61"/>
    </row>
    <row r="697" spans="2:2" x14ac:dyDescent="0.2">
      <c r="B697" s="61"/>
    </row>
    <row r="698" spans="2:2" x14ac:dyDescent="0.2">
      <c r="B698" s="61"/>
    </row>
    <row r="699" spans="2:2" x14ac:dyDescent="0.2">
      <c r="B699" s="61"/>
    </row>
    <row r="700" spans="2:2" x14ac:dyDescent="0.2">
      <c r="B700" s="61"/>
    </row>
    <row r="701" spans="2:2" x14ac:dyDescent="0.2">
      <c r="B701" s="61"/>
    </row>
    <row r="702" spans="2:2" x14ac:dyDescent="0.2">
      <c r="B702" s="61"/>
    </row>
    <row r="703" spans="2:2" x14ac:dyDescent="0.2">
      <c r="B703" s="61"/>
    </row>
    <row r="704" spans="2:2" x14ac:dyDescent="0.2">
      <c r="B704" s="61"/>
    </row>
    <row r="705" spans="2:2" x14ac:dyDescent="0.2">
      <c r="B705" s="61"/>
    </row>
    <row r="706" spans="2:2" x14ac:dyDescent="0.2">
      <c r="B706" s="61"/>
    </row>
    <row r="707" spans="2:2" x14ac:dyDescent="0.2">
      <c r="B707" s="61"/>
    </row>
    <row r="708" spans="2:2" x14ac:dyDescent="0.2">
      <c r="B708" s="61"/>
    </row>
    <row r="709" spans="2:2" x14ac:dyDescent="0.2">
      <c r="B709" s="61"/>
    </row>
    <row r="710" spans="2:2" x14ac:dyDescent="0.2">
      <c r="B710" s="61"/>
    </row>
    <row r="711" spans="2:2" x14ac:dyDescent="0.2">
      <c r="B711" s="61"/>
    </row>
    <row r="712" spans="2:2" x14ac:dyDescent="0.2">
      <c r="B712" s="61"/>
    </row>
    <row r="713" spans="2:2" x14ac:dyDescent="0.2">
      <c r="B713" s="61"/>
    </row>
    <row r="714" spans="2:2" x14ac:dyDescent="0.2">
      <c r="B714" s="61"/>
    </row>
    <row r="715" spans="2:2" x14ac:dyDescent="0.2">
      <c r="B715" s="61"/>
    </row>
    <row r="716" spans="2:2" x14ac:dyDescent="0.2">
      <c r="B716" s="61"/>
    </row>
    <row r="717" spans="2:2" x14ac:dyDescent="0.2">
      <c r="B717" s="61"/>
    </row>
    <row r="718" spans="2:2" x14ac:dyDescent="0.2">
      <c r="B718" s="61"/>
    </row>
    <row r="719" spans="2:2" x14ac:dyDescent="0.2">
      <c r="B719" s="61"/>
    </row>
    <row r="720" spans="2:2" x14ac:dyDescent="0.2">
      <c r="B720" s="61"/>
    </row>
    <row r="721" spans="2:2" x14ac:dyDescent="0.2">
      <c r="B721" s="61"/>
    </row>
    <row r="722" spans="2:2" x14ac:dyDescent="0.2">
      <c r="B722" s="61"/>
    </row>
    <row r="723" spans="2:2" x14ac:dyDescent="0.2">
      <c r="B723" s="61"/>
    </row>
    <row r="724" spans="2:2" x14ac:dyDescent="0.2">
      <c r="B724" s="61"/>
    </row>
    <row r="725" spans="2:2" x14ac:dyDescent="0.2">
      <c r="B725" s="61"/>
    </row>
    <row r="726" spans="2:2" x14ac:dyDescent="0.2">
      <c r="B726" s="61"/>
    </row>
    <row r="727" spans="2:2" x14ac:dyDescent="0.2">
      <c r="B727" s="61"/>
    </row>
    <row r="728" spans="2:2" x14ac:dyDescent="0.2">
      <c r="B728" s="61"/>
    </row>
    <row r="729" spans="2:2" x14ac:dyDescent="0.2">
      <c r="B729" s="61"/>
    </row>
    <row r="730" spans="2:2" x14ac:dyDescent="0.2">
      <c r="B730" s="61"/>
    </row>
    <row r="731" spans="2:2" x14ac:dyDescent="0.2">
      <c r="B731" s="61"/>
    </row>
    <row r="732" spans="2:2" x14ac:dyDescent="0.2">
      <c r="B732" s="61"/>
    </row>
    <row r="733" spans="2:2" x14ac:dyDescent="0.2">
      <c r="B733" s="61"/>
    </row>
    <row r="734" spans="2:2" x14ac:dyDescent="0.2">
      <c r="B734" s="61"/>
    </row>
    <row r="735" spans="2:2" x14ac:dyDescent="0.2">
      <c r="B735" s="61"/>
    </row>
    <row r="736" spans="2:2" x14ac:dyDescent="0.2">
      <c r="B736" s="61"/>
    </row>
    <row r="737" spans="2:2" x14ac:dyDescent="0.2">
      <c r="B737" s="61"/>
    </row>
    <row r="738" spans="2:2" x14ac:dyDescent="0.2">
      <c r="B738" s="61"/>
    </row>
    <row r="739" spans="2:2" x14ac:dyDescent="0.2">
      <c r="B739" s="61"/>
    </row>
    <row r="740" spans="2:2" x14ac:dyDescent="0.2">
      <c r="B740" s="61"/>
    </row>
    <row r="741" spans="2:2" x14ac:dyDescent="0.2">
      <c r="B741" s="61"/>
    </row>
    <row r="742" spans="2:2" x14ac:dyDescent="0.2">
      <c r="B742" s="61"/>
    </row>
    <row r="743" spans="2:2" x14ac:dyDescent="0.2">
      <c r="B743" s="61"/>
    </row>
    <row r="744" spans="2:2" x14ac:dyDescent="0.2">
      <c r="B744" s="61"/>
    </row>
    <row r="745" spans="2:2" x14ac:dyDescent="0.2">
      <c r="B745" s="61"/>
    </row>
    <row r="746" spans="2:2" x14ac:dyDescent="0.2">
      <c r="B746" s="61"/>
    </row>
    <row r="747" spans="2:2" x14ac:dyDescent="0.2">
      <c r="B747" s="61"/>
    </row>
    <row r="748" spans="2:2" x14ac:dyDescent="0.2">
      <c r="B748" s="61"/>
    </row>
    <row r="749" spans="2:2" x14ac:dyDescent="0.2">
      <c r="B749" s="61"/>
    </row>
    <row r="750" spans="2:2" x14ac:dyDescent="0.2">
      <c r="B750" s="61"/>
    </row>
    <row r="751" spans="2:2" x14ac:dyDescent="0.2">
      <c r="B751" s="61"/>
    </row>
    <row r="752" spans="2:2" x14ac:dyDescent="0.2">
      <c r="B752" s="61"/>
    </row>
    <row r="753" spans="2:2" x14ac:dyDescent="0.2">
      <c r="B753" s="61"/>
    </row>
    <row r="754" spans="2:2" x14ac:dyDescent="0.2">
      <c r="B754" s="61"/>
    </row>
    <row r="755" spans="2:2" x14ac:dyDescent="0.2">
      <c r="B755" s="61"/>
    </row>
    <row r="756" spans="2:2" x14ac:dyDescent="0.2">
      <c r="B756" s="61"/>
    </row>
    <row r="757" spans="2:2" x14ac:dyDescent="0.2">
      <c r="B757" s="61"/>
    </row>
    <row r="758" spans="2:2" x14ac:dyDescent="0.2">
      <c r="B758" s="61"/>
    </row>
    <row r="759" spans="2:2" x14ac:dyDescent="0.2">
      <c r="B759" s="61"/>
    </row>
    <row r="760" spans="2:2" x14ac:dyDescent="0.2">
      <c r="B760" s="61"/>
    </row>
    <row r="761" spans="2:2" x14ac:dyDescent="0.2">
      <c r="B761" s="61"/>
    </row>
    <row r="762" spans="2:2" x14ac:dyDescent="0.2">
      <c r="B762" s="61"/>
    </row>
    <row r="763" spans="2:2" x14ac:dyDescent="0.2">
      <c r="B763" s="61"/>
    </row>
    <row r="764" spans="2:2" x14ac:dyDescent="0.2">
      <c r="B764" s="61"/>
    </row>
    <row r="765" spans="2:2" x14ac:dyDescent="0.2">
      <c r="B765" s="61"/>
    </row>
    <row r="766" spans="2:2" x14ac:dyDescent="0.2">
      <c r="B766" s="61"/>
    </row>
    <row r="767" spans="2:2" x14ac:dyDescent="0.2">
      <c r="B767" s="61"/>
    </row>
    <row r="768" spans="2:2" x14ac:dyDescent="0.2">
      <c r="B768" s="61"/>
    </row>
    <row r="769" spans="2:2" x14ac:dyDescent="0.2">
      <c r="B769" s="61"/>
    </row>
    <row r="770" spans="2:2" x14ac:dyDescent="0.2">
      <c r="B770" s="61"/>
    </row>
    <row r="771" spans="2:2" x14ac:dyDescent="0.2">
      <c r="B771" s="61"/>
    </row>
    <row r="772" spans="2:2" x14ac:dyDescent="0.2">
      <c r="B772" s="61"/>
    </row>
    <row r="773" spans="2:2" x14ac:dyDescent="0.2">
      <c r="B773" s="61"/>
    </row>
    <row r="774" spans="2:2" x14ac:dyDescent="0.2">
      <c r="B774" s="61"/>
    </row>
    <row r="775" spans="2:2" x14ac:dyDescent="0.2">
      <c r="B775" s="61"/>
    </row>
    <row r="776" spans="2:2" x14ac:dyDescent="0.2">
      <c r="B776" s="61"/>
    </row>
    <row r="777" spans="2:2" x14ac:dyDescent="0.2">
      <c r="B777" s="61"/>
    </row>
    <row r="778" spans="2:2" x14ac:dyDescent="0.2">
      <c r="B778" s="61"/>
    </row>
    <row r="779" spans="2:2" x14ac:dyDescent="0.2">
      <c r="B779" s="61"/>
    </row>
    <row r="780" spans="2:2" x14ac:dyDescent="0.2">
      <c r="B780" s="61"/>
    </row>
    <row r="781" spans="2:2" x14ac:dyDescent="0.2">
      <c r="B781" s="61"/>
    </row>
    <row r="782" spans="2:2" x14ac:dyDescent="0.2">
      <c r="B782" s="61"/>
    </row>
    <row r="783" spans="2:2" x14ac:dyDescent="0.2">
      <c r="B783" s="61"/>
    </row>
    <row r="784" spans="2:2" x14ac:dyDescent="0.2">
      <c r="B784" s="61"/>
    </row>
    <row r="785" spans="2:2" x14ac:dyDescent="0.2">
      <c r="B785" s="61"/>
    </row>
    <row r="786" spans="2:2" x14ac:dyDescent="0.2">
      <c r="B786" s="61"/>
    </row>
    <row r="787" spans="2:2" x14ac:dyDescent="0.2">
      <c r="B787" s="61"/>
    </row>
    <row r="788" spans="2:2" x14ac:dyDescent="0.2">
      <c r="B788" s="61"/>
    </row>
    <row r="789" spans="2:2" x14ac:dyDescent="0.2">
      <c r="B789" s="61"/>
    </row>
    <row r="790" spans="2:2" x14ac:dyDescent="0.2">
      <c r="B790" s="61"/>
    </row>
    <row r="791" spans="2:2" x14ac:dyDescent="0.2">
      <c r="B791" s="61"/>
    </row>
    <row r="792" spans="2:2" x14ac:dyDescent="0.2">
      <c r="B792" s="61"/>
    </row>
    <row r="793" spans="2:2" x14ac:dyDescent="0.2">
      <c r="B793" s="61"/>
    </row>
    <row r="794" spans="2:2" x14ac:dyDescent="0.2">
      <c r="B794" s="61"/>
    </row>
    <row r="795" spans="2:2" x14ac:dyDescent="0.2">
      <c r="B795" s="61"/>
    </row>
    <row r="796" spans="2:2" x14ac:dyDescent="0.2">
      <c r="B796" s="61"/>
    </row>
    <row r="797" spans="2:2" x14ac:dyDescent="0.2">
      <c r="B797" s="61"/>
    </row>
    <row r="798" spans="2:2" x14ac:dyDescent="0.2">
      <c r="B798" s="61"/>
    </row>
    <row r="799" spans="2:2" x14ac:dyDescent="0.2">
      <c r="B799" s="61"/>
    </row>
    <row r="800" spans="2:2" x14ac:dyDescent="0.2">
      <c r="B800" s="61"/>
    </row>
    <row r="801" spans="2:2" x14ac:dyDescent="0.2">
      <c r="B801" s="61"/>
    </row>
    <row r="802" spans="2:2" x14ac:dyDescent="0.2">
      <c r="B802" s="61"/>
    </row>
    <row r="803" spans="2:2" x14ac:dyDescent="0.2">
      <c r="B803" s="61"/>
    </row>
    <row r="804" spans="2:2" x14ac:dyDescent="0.2">
      <c r="B804" s="61"/>
    </row>
    <row r="805" spans="2:2" x14ac:dyDescent="0.2">
      <c r="B805" s="61"/>
    </row>
    <row r="806" spans="2:2" x14ac:dyDescent="0.2">
      <c r="B806" s="61"/>
    </row>
    <row r="807" spans="2:2" x14ac:dyDescent="0.2">
      <c r="B807" s="61"/>
    </row>
    <row r="808" spans="2:2" x14ac:dyDescent="0.2">
      <c r="B808" s="61"/>
    </row>
    <row r="809" spans="2:2" x14ac:dyDescent="0.2">
      <c r="B809" s="61"/>
    </row>
    <row r="810" spans="2:2" x14ac:dyDescent="0.2">
      <c r="B810" s="61"/>
    </row>
    <row r="811" spans="2:2" x14ac:dyDescent="0.2">
      <c r="B811" s="61"/>
    </row>
    <row r="812" spans="2:2" x14ac:dyDescent="0.2">
      <c r="B812" s="61"/>
    </row>
    <row r="813" spans="2:2" x14ac:dyDescent="0.2">
      <c r="B813" s="61"/>
    </row>
    <row r="814" spans="2:2" x14ac:dyDescent="0.2">
      <c r="B814" s="61"/>
    </row>
    <row r="815" spans="2:2" x14ac:dyDescent="0.2">
      <c r="B815" s="61"/>
    </row>
    <row r="816" spans="2:2" x14ac:dyDescent="0.2">
      <c r="B816" s="61"/>
    </row>
    <row r="817" spans="2:2" x14ac:dyDescent="0.2">
      <c r="B817" s="61"/>
    </row>
    <row r="818" spans="2:2" x14ac:dyDescent="0.2">
      <c r="B818" s="61"/>
    </row>
    <row r="819" spans="2:2" x14ac:dyDescent="0.2">
      <c r="B819" s="61"/>
    </row>
    <row r="820" spans="2:2" x14ac:dyDescent="0.2">
      <c r="B820" s="61"/>
    </row>
    <row r="821" spans="2:2" x14ac:dyDescent="0.2">
      <c r="B821" s="61"/>
    </row>
    <row r="822" spans="2:2" x14ac:dyDescent="0.2">
      <c r="B822" s="61"/>
    </row>
    <row r="823" spans="2:2" x14ac:dyDescent="0.2">
      <c r="B823" s="61"/>
    </row>
    <row r="824" spans="2:2" x14ac:dyDescent="0.2">
      <c r="B824" s="61"/>
    </row>
    <row r="825" spans="2:2" x14ac:dyDescent="0.2">
      <c r="B825" s="61"/>
    </row>
    <row r="826" spans="2:2" x14ac:dyDescent="0.2">
      <c r="B826" s="61"/>
    </row>
    <row r="827" spans="2:2" x14ac:dyDescent="0.2">
      <c r="B827" s="61"/>
    </row>
    <row r="828" spans="2:2" x14ac:dyDescent="0.2">
      <c r="B828" s="61"/>
    </row>
    <row r="829" spans="2:2" x14ac:dyDescent="0.2">
      <c r="B829" s="61"/>
    </row>
    <row r="830" spans="2:2" x14ac:dyDescent="0.2">
      <c r="B830" s="61"/>
    </row>
    <row r="831" spans="2:2" x14ac:dyDescent="0.2">
      <c r="B831" s="61"/>
    </row>
    <row r="832" spans="2:2" x14ac:dyDescent="0.2">
      <c r="B832" s="61"/>
    </row>
    <row r="833" spans="2:2" x14ac:dyDescent="0.2">
      <c r="B833" s="61"/>
    </row>
    <row r="834" spans="2:2" x14ac:dyDescent="0.2">
      <c r="B834" s="61"/>
    </row>
    <row r="835" spans="2:2" x14ac:dyDescent="0.2">
      <c r="B835" s="61"/>
    </row>
    <row r="836" spans="2:2" x14ac:dyDescent="0.2">
      <c r="B836" s="61"/>
    </row>
    <row r="837" spans="2:2" x14ac:dyDescent="0.2">
      <c r="B837" s="61"/>
    </row>
    <row r="838" spans="2:2" x14ac:dyDescent="0.2">
      <c r="B838" s="61"/>
    </row>
    <row r="839" spans="2:2" x14ac:dyDescent="0.2">
      <c r="B839" s="61"/>
    </row>
    <row r="840" spans="2:2" x14ac:dyDescent="0.2">
      <c r="B840" s="61"/>
    </row>
    <row r="841" spans="2:2" x14ac:dyDescent="0.2">
      <c r="B841" s="61"/>
    </row>
    <row r="842" spans="2:2" x14ac:dyDescent="0.2">
      <c r="B842" s="61"/>
    </row>
    <row r="843" spans="2:2" x14ac:dyDescent="0.2">
      <c r="B843" s="61"/>
    </row>
    <row r="844" spans="2:2" x14ac:dyDescent="0.2">
      <c r="B844" s="61"/>
    </row>
    <row r="845" spans="2:2" x14ac:dyDescent="0.2">
      <c r="B845" s="61"/>
    </row>
    <row r="846" spans="2:2" x14ac:dyDescent="0.2">
      <c r="B846" s="61"/>
    </row>
    <row r="847" spans="2:2" x14ac:dyDescent="0.2">
      <c r="B847" s="61"/>
    </row>
    <row r="848" spans="2:2" x14ac:dyDescent="0.2">
      <c r="B848" s="61"/>
    </row>
    <row r="849" spans="2:2" x14ac:dyDescent="0.2">
      <c r="B849" s="61"/>
    </row>
    <row r="850" spans="2:2" x14ac:dyDescent="0.2">
      <c r="B850" s="61"/>
    </row>
    <row r="851" spans="2:2" x14ac:dyDescent="0.2">
      <c r="B851" s="61"/>
    </row>
    <row r="852" spans="2:2" x14ac:dyDescent="0.2">
      <c r="B852" s="61"/>
    </row>
    <row r="853" spans="2:2" x14ac:dyDescent="0.2">
      <c r="B853" s="61"/>
    </row>
    <row r="854" spans="2:2" x14ac:dyDescent="0.2">
      <c r="B854" s="61"/>
    </row>
    <row r="855" spans="2:2" x14ac:dyDescent="0.2">
      <c r="B855" s="61"/>
    </row>
    <row r="856" spans="2:2" x14ac:dyDescent="0.2">
      <c r="B856" s="61"/>
    </row>
    <row r="857" spans="2:2" x14ac:dyDescent="0.2">
      <c r="B857" s="61"/>
    </row>
    <row r="858" spans="2:2" x14ac:dyDescent="0.2">
      <c r="B858" s="61"/>
    </row>
    <row r="859" spans="2:2" x14ac:dyDescent="0.2">
      <c r="B859" s="61"/>
    </row>
    <row r="860" spans="2:2" x14ac:dyDescent="0.2">
      <c r="B860" s="61"/>
    </row>
    <row r="861" spans="2:2" x14ac:dyDescent="0.2">
      <c r="B861" s="61"/>
    </row>
    <row r="862" spans="2:2" x14ac:dyDescent="0.2">
      <c r="B862" s="61"/>
    </row>
    <row r="863" spans="2:2" x14ac:dyDescent="0.2">
      <c r="B863" s="61"/>
    </row>
    <row r="864" spans="2:2" x14ac:dyDescent="0.2">
      <c r="B864" s="61"/>
    </row>
    <row r="865" spans="2:2" x14ac:dyDescent="0.2">
      <c r="B865" s="61"/>
    </row>
    <row r="866" spans="2:2" x14ac:dyDescent="0.2">
      <c r="B866" s="61"/>
    </row>
    <row r="867" spans="2:2" x14ac:dyDescent="0.2">
      <c r="B867" s="61"/>
    </row>
    <row r="868" spans="2:2" x14ac:dyDescent="0.2">
      <c r="B868" s="61"/>
    </row>
    <row r="869" spans="2:2" x14ac:dyDescent="0.2">
      <c r="B869" s="61"/>
    </row>
    <row r="870" spans="2:2" x14ac:dyDescent="0.2">
      <c r="B870" s="61"/>
    </row>
    <row r="871" spans="2:2" x14ac:dyDescent="0.2">
      <c r="B871" s="61"/>
    </row>
    <row r="872" spans="2:2" x14ac:dyDescent="0.2">
      <c r="B872" s="61"/>
    </row>
    <row r="873" spans="2:2" x14ac:dyDescent="0.2">
      <c r="B873" s="61"/>
    </row>
    <row r="874" spans="2:2" x14ac:dyDescent="0.2">
      <c r="B874" s="61"/>
    </row>
    <row r="875" spans="2:2" x14ac:dyDescent="0.2">
      <c r="B875" s="61"/>
    </row>
    <row r="876" spans="2:2" x14ac:dyDescent="0.2">
      <c r="B876" s="61"/>
    </row>
    <row r="877" spans="2:2" x14ac:dyDescent="0.2">
      <c r="B877" s="61"/>
    </row>
    <row r="878" spans="2:2" x14ac:dyDescent="0.2">
      <c r="B878" s="61"/>
    </row>
    <row r="879" spans="2:2" x14ac:dyDescent="0.2">
      <c r="B879" s="61"/>
    </row>
    <row r="880" spans="2:2" x14ac:dyDescent="0.2">
      <c r="B880" s="61"/>
    </row>
    <row r="881" spans="2:2" x14ac:dyDescent="0.2">
      <c r="B881" s="61"/>
    </row>
    <row r="882" spans="2:2" x14ac:dyDescent="0.2">
      <c r="B882" s="61"/>
    </row>
    <row r="883" spans="2:2" x14ac:dyDescent="0.2">
      <c r="B883" s="61"/>
    </row>
    <row r="884" spans="2:2" x14ac:dyDescent="0.2">
      <c r="B884" s="61"/>
    </row>
    <row r="885" spans="2:2" x14ac:dyDescent="0.2">
      <c r="B885" s="61"/>
    </row>
    <row r="886" spans="2:2" x14ac:dyDescent="0.2">
      <c r="B886" s="61"/>
    </row>
    <row r="887" spans="2:2" x14ac:dyDescent="0.2">
      <c r="B887" s="61"/>
    </row>
    <row r="888" spans="2:2" x14ac:dyDescent="0.2">
      <c r="B888" s="61"/>
    </row>
    <row r="889" spans="2:2" x14ac:dyDescent="0.2">
      <c r="B889" s="61"/>
    </row>
    <row r="890" spans="2:2" x14ac:dyDescent="0.2">
      <c r="B890" s="61"/>
    </row>
    <row r="891" spans="2:2" x14ac:dyDescent="0.2">
      <c r="B891" s="61"/>
    </row>
    <row r="892" spans="2:2" x14ac:dyDescent="0.2">
      <c r="B892" s="61"/>
    </row>
    <row r="893" spans="2:2" x14ac:dyDescent="0.2">
      <c r="B893" s="61"/>
    </row>
    <row r="894" spans="2:2" x14ac:dyDescent="0.2">
      <c r="B894" s="61"/>
    </row>
    <row r="895" spans="2:2" x14ac:dyDescent="0.2">
      <c r="B895" s="61"/>
    </row>
    <row r="896" spans="2:2" x14ac:dyDescent="0.2">
      <c r="B896" s="61"/>
    </row>
    <row r="897" spans="2:2" x14ac:dyDescent="0.2">
      <c r="B897" s="61"/>
    </row>
    <row r="898" spans="2:2" x14ac:dyDescent="0.2">
      <c r="B898" s="61"/>
    </row>
    <row r="899" spans="2:2" x14ac:dyDescent="0.2">
      <c r="B899" s="61"/>
    </row>
    <row r="900" spans="2:2" x14ac:dyDescent="0.2">
      <c r="B900" s="61"/>
    </row>
    <row r="901" spans="2:2" x14ac:dyDescent="0.2">
      <c r="B901" s="61"/>
    </row>
    <row r="902" spans="2:2" x14ac:dyDescent="0.2">
      <c r="B902" s="61"/>
    </row>
    <row r="903" spans="2:2" x14ac:dyDescent="0.2">
      <c r="B903" s="61"/>
    </row>
    <row r="904" spans="2:2" x14ac:dyDescent="0.2">
      <c r="B904" s="61"/>
    </row>
    <row r="905" spans="2:2" x14ac:dyDescent="0.2">
      <c r="B905" s="61"/>
    </row>
    <row r="906" spans="2:2" x14ac:dyDescent="0.2">
      <c r="B906" s="61"/>
    </row>
    <row r="907" spans="2:2" x14ac:dyDescent="0.2">
      <c r="B907" s="61"/>
    </row>
    <row r="908" spans="2:2" x14ac:dyDescent="0.2">
      <c r="B908" s="61"/>
    </row>
    <row r="909" spans="2:2" x14ac:dyDescent="0.2">
      <c r="B909" s="61"/>
    </row>
    <row r="910" spans="2:2" x14ac:dyDescent="0.2">
      <c r="B910" s="61"/>
    </row>
    <row r="911" spans="2:2" x14ac:dyDescent="0.2">
      <c r="B911" s="61"/>
    </row>
    <row r="912" spans="2:2" x14ac:dyDescent="0.2">
      <c r="B912" s="61"/>
    </row>
    <row r="913" spans="2:2" x14ac:dyDescent="0.2">
      <c r="B913" s="61"/>
    </row>
    <row r="914" spans="2:2" x14ac:dyDescent="0.2">
      <c r="B914" s="61"/>
    </row>
    <row r="915" spans="2:2" x14ac:dyDescent="0.2">
      <c r="B915" s="61"/>
    </row>
    <row r="916" spans="2:2" x14ac:dyDescent="0.2">
      <c r="B916" s="61"/>
    </row>
    <row r="917" spans="2:2" x14ac:dyDescent="0.2">
      <c r="B917" s="61"/>
    </row>
    <row r="918" spans="2:2" x14ac:dyDescent="0.2">
      <c r="B918" s="61"/>
    </row>
    <row r="919" spans="2:2" x14ac:dyDescent="0.2">
      <c r="B919" s="61"/>
    </row>
    <row r="920" spans="2:2" x14ac:dyDescent="0.2">
      <c r="B920" s="61"/>
    </row>
    <row r="921" spans="2:2" x14ac:dyDescent="0.2">
      <c r="B921" s="61"/>
    </row>
    <row r="922" spans="2:2" x14ac:dyDescent="0.2">
      <c r="B922" s="61"/>
    </row>
    <row r="923" spans="2:2" x14ac:dyDescent="0.2">
      <c r="B923" s="61"/>
    </row>
    <row r="924" spans="2:2" x14ac:dyDescent="0.2">
      <c r="B924" s="61"/>
    </row>
    <row r="925" spans="2:2" x14ac:dyDescent="0.2">
      <c r="B925" s="61"/>
    </row>
    <row r="926" spans="2:2" x14ac:dyDescent="0.2">
      <c r="B926" s="61"/>
    </row>
    <row r="927" spans="2:2" x14ac:dyDescent="0.2">
      <c r="B927" s="61"/>
    </row>
    <row r="928" spans="2:2" x14ac:dyDescent="0.2">
      <c r="B928" s="61"/>
    </row>
    <row r="929" spans="2:2" x14ac:dyDescent="0.2">
      <c r="B929" s="61"/>
    </row>
    <row r="930" spans="2:2" x14ac:dyDescent="0.2">
      <c r="B930" s="61"/>
    </row>
    <row r="931" spans="2:2" x14ac:dyDescent="0.2">
      <c r="B931" s="61"/>
    </row>
    <row r="932" spans="2:2" x14ac:dyDescent="0.2">
      <c r="B932" s="61"/>
    </row>
    <row r="933" spans="2:2" x14ac:dyDescent="0.2">
      <c r="B933" s="61"/>
    </row>
    <row r="934" spans="2:2" x14ac:dyDescent="0.2">
      <c r="B934" s="61"/>
    </row>
    <row r="935" spans="2:2" x14ac:dyDescent="0.2">
      <c r="B935" s="61"/>
    </row>
    <row r="936" spans="2:2" x14ac:dyDescent="0.2">
      <c r="B936" s="61"/>
    </row>
    <row r="937" spans="2:2" x14ac:dyDescent="0.2">
      <c r="B937" s="61"/>
    </row>
    <row r="938" spans="2:2" x14ac:dyDescent="0.2">
      <c r="B938" s="61"/>
    </row>
    <row r="939" spans="2:2" x14ac:dyDescent="0.2">
      <c r="B939" s="61"/>
    </row>
    <row r="940" spans="2:2" x14ac:dyDescent="0.2">
      <c r="B940" s="61"/>
    </row>
    <row r="941" spans="2:2" x14ac:dyDescent="0.2">
      <c r="B941" s="61"/>
    </row>
    <row r="942" spans="2:2" x14ac:dyDescent="0.2">
      <c r="B942" s="61"/>
    </row>
    <row r="943" spans="2:2" x14ac:dyDescent="0.2">
      <c r="B943" s="61"/>
    </row>
    <row r="944" spans="2:2" x14ac:dyDescent="0.2">
      <c r="B944" s="61"/>
    </row>
    <row r="945" spans="2:2" x14ac:dyDescent="0.2">
      <c r="B945" s="61"/>
    </row>
    <row r="946" spans="2:2" x14ac:dyDescent="0.2">
      <c r="B946" s="61"/>
    </row>
    <row r="947" spans="2:2" x14ac:dyDescent="0.2">
      <c r="B947" s="61"/>
    </row>
    <row r="948" spans="2:2" x14ac:dyDescent="0.2">
      <c r="B948" s="61"/>
    </row>
    <row r="949" spans="2:2" x14ac:dyDescent="0.2">
      <c r="B949" s="61"/>
    </row>
    <row r="950" spans="2:2" x14ac:dyDescent="0.2">
      <c r="B950" s="61"/>
    </row>
    <row r="951" spans="2:2" x14ac:dyDescent="0.2">
      <c r="B951" s="61"/>
    </row>
    <row r="952" spans="2:2" x14ac:dyDescent="0.2">
      <c r="B952" s="61"/>
    </row>
    <row r="953" spans="2:2" x14ac:dyDescent="0.2">
      <c r="B953" s="61"/>
    </row>
    <row r="954" spans="2:2" x14ac:dyDescent="0.2">
      <c r="B954" s="61"/>
    </row>
    <row r="955" spans="2:2" x14ac:dyDescent="0.2">
      <c r="B955" s="61"/>
    </row>
    <row r="956" spans="2:2" x14ac:dyDescent="0.2">
      <c r="B956" s="61"/>
    </row>
    <row r="957" spans="2:2" x14ac:dyDescent="0.2">
      <c r="B957" s="61"/>
    </row>
    <row r="958" spans="2:2" x14ac:dyDescent="0.2">
      <c r="B958" s="61"/>
    </row>
    <row r="959" spans="2:2" x14ac:dyDescent="0.2">
      <c r="B959" s="61"/>
    </row>
    <row r="960" spans="2:2" x14ac:dyDescent="0.2">
      <c r="B960" s="61"/>
    </row>
    <row r="961" spans="2:2" x14ac:dyDescent="0.2">
      <c r="B961" s="61"/>
    </row>
    <row r="962" spans="2:2" x14ac:dyDescent="0.2">
      <c r="B962" s="61"/>
    </row>
    <row r="963" spans="2:2" x14ac:dyDescent="0.2">
      <c r="B963" s="61"/>
    </row>
    <row r="964" spans="2:2" x14ac:dyDescent="0.2">
      <c r="B964" s="61"/>
    </row>
    <row r="965" spans="2:2" x14ac:dyDescent="0.2">
      <c r="B965" s="61"/>
    </row>
    <row r="966" spans="2:2" x14ac:dyDescent="0.2">
      <c r="B966" s="61"/>
    </row>
    <row r="967" spans="2:2" x14ac:dyDescent="0.2">
      <c r="B967" s="61"/>
    </row>
    <row r="968" spans="2:2" x14ac:dyDescent="0.2">
      <c r="B968" s="61"/>
    </row>
    <row r="969" spans="2:2" x14ac:dyDescent="0.2">
      <c r="B969" s="61"/>
    </row>
    <row r="970" spans="2:2" x14ac:dyDescent="0.2">
      <c r="B970" s="61"/>
    </row>
    <row r="971" spans="2:2" x14ac:dyDescent="0.2">
      <c r="B971" s="61"/>
    </row>
    <row r="972" spans="2:2" x14ac:dyDescent="0.2">
      <c r="B972" s="61"/>
    </row>
    <row r="973" spans="2:2" x14ac:dyDescent="0.2">
      <c r="B973" s="61"/>
    </row>
    <row r="974" spans="2:2" x14ac:dyDescent="0.2">
      <c r="B974" s="61"/>
    </row>
    <row r="975" spans="2:2" x14ac:dyDescent="0.2">
      <c r="B975" s="61"/>
    </row>
    <row r="976" spans="2:2" x14ac:dyDescent="0.2">
      <c r="B976" s="61"/>
    </row>
    <row r="977" spans="2:2" x14ac:dyDescent="0.2">
      <c r="B977" s="61"/>
    </row>
    <row r="978" spans="2:2" x14ac:dyDescent="0.2">
      <c r="B978" s="61"/>
    </row>
    <row r="979" spans="2:2" x14ac:dyDescent="0.2">
      <c r="B979" s="61"/>
    </row>
    <row r="980" spans="2:2" x14ac:dyDescent="0.2">
      <c r="B980" s="61"/>
    </row>
    <row r="981" spans="2:2" x14ac:dyDescent="0.2">
      <c r="B981" s="61"/>
    </row>
    <row r="982" spans="2:2" x14ac:dyDescent="0.2">
      <c r="B982" s="61"/>
    </row>
    <row r="983" spans="2:2" x14ac:dyDescent="0.2">
      <c r="B983" s="61"/>
    </row>
    <row r="984" spans="2:2" x14ac:dyDescent="0.2">
      <c r="B984" s="61"/>
    </row>
    <row r="985" spans="2:2" x14ac:dyDescent="0.2">
      <c r="B985" s="61"/>
    </row>
    <row r="986" spans="2:2" x14ac:dyDescent="0.2">
      <c r="B986" s="61"/>
    </row>
    <row r="987" spans="2:2" x14ac:dyDescent="0.2">
      <c r="B987" s="61"/>
    </row>
    <row r="988" spans="2:2" x14ac:dyDescent="0.2">
      <c r="B988" s="61"/>
    </row>
    <row r="989" spans="2:2" x14ac:dyDescent="0.2">
      <c r="B989" s="61"/>
    </row>
    <row r="990" spans="2:2" x14ac:dyDescent="0.2">
      <c r="B990" s="61"/>
    </row>
    <row r="991" spans="2:2" x14ac:dyDescent="0.2">
      <c r="B991" s="61"/>
    </row>
    <row r="992" spans="2:2" x14ac:dyDescent="0.2">
      <c r="B992" s="61"/>
    </row>
    <row r="993" spans="2:2" x14ac:dyDescent="0.2">
      <c r="B993" s="61"/>
    </row>
    <row r="994" spans="2:2" x14ac:dyDescent="0.2">
      <c r="B994" s="61"/>
    </row>
    <row r="995" spans="2:2" x14ac:dyDescent="0.2">
      <c r="B995" s="61"/>
    </row>
    <row r="996" spans="2:2" x14ac:dyDescent="0.2">
      <c r="B996" s="61"/>
    </row>
    <row r="997" spans="2:2" x14ac:dyDescent="0.2">
      <c r="B997" s="61"/>
    </row>
    <row r="998" spans="2:2" x14ac:dyDescent="0.2">
      <c r="B998" s="61"/>
    </row>
    <row r="999" spans="2:2" x14ac:dyDescent="0.2">
      <c r="B999" s="61"/>
    </row>
    <row r="1000" spans="2:2" x14ac:dyDescent="0.2">
      <c r="B1000" s="61"/>
    </row>
    <row r="1001" spans="2:2" x14ac:dyDescent="0.2">
      <c r="B1001" s="61"/>
    </row>
    <row r="1002" spans="2:2" x14ac:dyDescent="0.2">
      <c r="B1002" s="61"/>
    </row>
    <row r="1003" spans="2:2" x14ac:dyDescent="0.2">
      <c r="B1003" s="61"/>
    </row>
    <row r="1004" spans="2:2" x14ac:dyDescent="0.2">
      <c r="B1004" s="61"/>
    </row>
    <row r="1005" spans="2:2" x14ac:dyDescent="0.2">
      <c r="B1005" s="61"/>
    </row>
    <row r="1006" spans="2:2" x14ac:dyDescent="0.2">
      <c r="B1006" s="61"/>
    </row>
    <row r="1007" spans="2:2" x14ac:dyDescent="0.2">
      <c r="B1007" s="61"/>
    </row>
    <row r="1008" spans="2:2" x14ac:dyDescent="0.2">
      <c r="B1008" s="61"/>
    </row>
    <row r="1009" spans="2:2" x14ac:dyDescent="0.2">
      <c r="B1009" s="61"/>
    </row>
    <row r="1010" spans="2:2" x14ac:dyDescent="0.2">
      <c r="B1010" s="61"/>
    </row>
    <row r="1011" spans="2:2" x14ac:dyDescent="0.2">
      <c r="B1011" s="61"/>
    </row>
    <row r="1012" spans="2:2" x14ac:dyDescent="0.2">
      <c r="B1012" s="61"/>
    </row>
    <row r="1013" spans="2:2" x14ac:dyDescent="0.2">
      <c r="B1013" s="61"/>
    </row>
    <row r="1014" spans="2:2" x14ac:dyDescent="0.2">
      <c r="B1014" s="61"/>
    </row>
    <row r="1015" spans="2:2" x14ac:dyDescent="0.2">
      <c r="B1015" s="61"/>
    </row>
    <row r="1016" spans="2:2" x14ac:dyDescent="0.2">
      <c r="B1016" s="61"/>
    </row>
    <row r="1017" spans="2:2" x14ac:dyDescent="0.2">
      <c r="B1017" s="61"/>
    </row>
    <row r="1018" spans="2:2" x14ac:dyDescent="0.2">
      <c r="B1018" s="61"/>
    </row>
    <row r="1019" spans="2:2" x14ac:dyDescent="0.2">
      <c r="B1019" s="61"/>
    </row>
    <row r="1020" spans="2:2" x14ac:dyDescent="0.2">
      <c r="B1020" s="61"/>
    </row>
    <row r="1021" spans="2:2" x14ac:dyDescent="0.2">
      <c r="B1021" s="61"/>
    </row>
    <row r="1022" spans="2:2" x14ac:dyDescent="0.2">
      <c r="B1022" s="61"/>
    </row>
    <row r="1023" spans="2:2" x14ac:dyDescent="0.2">
      <c r="B1023" s="61"/>
    </row>
    <row r="1024" spans="2:2" x14ac:dyDescent="0.2">
      <c r="B1024" s="61"/>
    </row>
    <row r="1025" spans="2:2" x14ac:dyDescent="0.2">
      <c r="B1025" s="61"/>
    </row>
    <row r="1026" spans="2:2" x14ac:dyDescent="0.2">
      <c r="B1026" s="61"/>
    </row>
    <row r="1027" spans="2:2" x14ac:dyDescent="0.2">
      <c r="B1027" s="61"/>
    </row>
    <row r="1028" spans="2:2" x14ac:dyDescent="0.2">
      <c r="B1028" s="61"/>
    </row>
    <row r="1029" spans="2:2" x14ac:dyDescent="0.2">
      <c r="B1029" s="61"/>
    </row>
    <row r="1030" spans="2:2" x14ac:dyDescent="0.2">
      <c r="B1030" s="61"/>
    </row>
    <row r="1031" spans="2:2" x14ac:dyDescent="0.2">
      <c r="B1031" s="61"/>
    </row>
    <row r="1032" spans="2:2" x14ac:dyDescent="0.2">
      <c r="B1032" s="61"/>
    </row>
    <row r="1033" spans="2:2" x14ac:dyDescent="0.2">
      <c r="B1033" s="61"/>
    </row>
    <row r="1034" spans="2:2" x14ac:dyDescent="0.2">
      <c r="B1034" s="61"/>
    </row>
    <row r="1035" spans="2:2" x14ac:dyDescent="0.2">
      <c r="B1035" s="61"/>
    </row>
    <row r="1036" spans="2:2" x14ac:dyDescent="0.2">
      <c r="B1036" s="61"/>
    </row>
    <row r="1037" spans="2:2" x14ac:dyDescent="0.2">
      <c r="B1037" s="61"/>
    </row>
    <row r="1038" spans="2:2" x14ac:dyDescent="0.2">
      <c r="B1038" s="61"/>
    </row>
    <row r="1039" spans="2:2" x14ac:dyDescent="0.2">
      <c r="B1039" s="61"/>
    </row>
    <row r="1040" spans="2:2" x14ac:dyDescent="0.2">
      <c r="B1040" s="61"/>
    </row>
    <row r="1041" spans="2:2" x14ac:dyDescent="0.2">
      <c r="B1041" s="61"/>
    </row>
    <row r="1042" spans="2:2" x14ac:dyDescent="0.2">
      <c r="B1042" s="61"/>
    </row>
    <row r="1043" spans="2:2" x14ac:dyDescent="0.2">
      <c r="B1043" s="61"/>
    </row>
    <row r="1044" spans="2:2" x14ac:dyDescent="0.2">
      <c r="B1044" s="61"/>
    </row>
    <row r="1045" spans="2:2" x14ac:dyDescent="0.2">
      <c r="B1045" s="61"/>
    </row>
    <row r="1046" spans="2:2" x14ac:dyDescent="0.2">
      <c r="B1046" s="61"/>
    </row>
    <row r="1047" spans="2:2" x14ac:dyDescent="0.2">
      <c r="B1047" s="61"/>
    </row>
    <row r="1048" spans="2:2" x14ac:dyDescent="0.2">
      <c r="B1048" s="61"/>
    </row>
    <row r="1049" spans="2:2" x14ac:dyDescent="0.2">
      <c r="B1049" s="61"/>
    </row>
    <row r="1050" spans="2:2" x14ac:dyDescent="0.2">
      <c r="B1050" s="61"/>
    </row>
    <row r="1051" spans="2:2" x14ac:dyDescent="0.2">
      <c r="B1051" s="61"/>
    </row>
    <row r="1052" spans="2:2" x14ac:dyDescent="0.2">
      <c r="B1052" s="61"/>
    </row>
    <row r="1053" spans="2:2" x14ac:dyDescent="0.2">
      <c r="B1053" s="61"/>
    </row>
    <row r="1054" spans="2:2" x14ac:dyDescent="0.2">
      <c r="B1054" s="61"/>
    </row>
    <row r="1055" spans="2:2" x14ac:dyDescent="0.2">
      <c r="B1055" s="61"/>
    </row>
    <row r="1056" spans="2:2" x14ac:dyDescent="0.2">
      <c r="B1056" s="61"/>
    </row>
    <row r="1057" spans="2:2" x14ac:dyDescent="0.2">
      <c r="B1057" s="61"/>
    </row>
    <row r="1058" spans="2:2" x14ac:dyDescent="0.2">
      <c r="B1058" s="61"/>
    </row>
    <row r="1059" spans="2:2" x14ac:dyDescent="0.2">
      <c r="B1059" s="61"/>
    </row>
    <row r="1060" spans="2:2" x14ac:dyDescent="0.2">
      <c r="B1060" s="61"/>
    </row>
    <row r="1061" spans="2:2" x14ac:dyDescent="0.2">
      <c r="B1061" s="61"/>
    </row>
    <row r="1062" spans="2:2" x14ac:dyDescent="0.2">
      <c r="B1062" s="61"/>
    </row>
    <row r="1063" spans="2:2" x14ac:dyDescent="0.2">
      <c r="B1063" s="61"/>
    </row>
    <row r="1064" spans="2:2" x14ac:dyDescent="0.2">
      <c r="B1064" s="61"/>
    </row>
    <row r="1065" spans="2:2" x14ac:dyDescent="0.2">
      <c r="B1065" s="61"/>
    </row>
    <row r="1066" spans="2:2" x14ac:dyDescent="0.2">
      <c r="B1066" s="61"/>
    </row>
    <row r="1067" spans="2:2" x14ac:dyDescent="0.2">
      <c r="B1067" s="61"/>
    </row>
    <row r="1068" spans="2:2" x14ac:dyDescent="0.2">
      <c r="B1068" s="61"/>
    </row>
    <row r="1069" spans="2:2" x14ac:dyDescent="0.2">
      <c r="B1069" s="61"/>
    </row>
    <row r="1070" spans="2:2" x14ac:dyDescent="0.2">
      <c r="B1070" s="61"/>
    </row>
    <row r="1071" spans="2:2" x14ac:dyDescent="0.2">
      <c r="B1071" s="61"/>
    </row>
    <row r="1072" spans="2:2" x14ac:dyDescent="0.2">
      <c r="B1072" s="61"/>
    </row>
    <row r="1073" spans="2:2" x14ac:dyDescent="0.2">
      <c r="B1073" s="61"/>
    </row>
    <row r="1074" spans="2:2" x14ac:dyDescent="0.2">
      <c r="B1074" s="61"/>
    </row>
    <row r="1075" spans="2:2" x14ac:dyDescent="0.2">
      <c r="B1075" s="61"/>
    </row>
    <row r="1076" spans="2:2" x14ac:dyDescent="0.2">
      <c r="B1076" s="61"/>
    </row>
    <row r="1077" spans="2:2" x14ac:dyDescent="0.2">
      <c r="B1077" s="61"/>
    </row>
    <row r="1078" spans="2:2" x14ac:dyDescent="0.2">
      <c r="B1078" s="61"/>
    </row>
    <row r="1079" spans="2:2" x14ac:dyDescent="0.2">
      <c r="B1079" s="61"/>
    </row>
    <row r="1080" spans="2:2" x14ac:dyDescent="0.2">
      <c r="B1080" s="61"/>
    </row>
    <row r="1081" spans="2:2" x14ac:dyDescent="0.2">
      <c r="B1081" s="61"/>
    </row>
    <row r="1082" spans="2:2" x14ac:dyDescent="0.2">
      <c r="B1082" s="61"/>
    </row>
    <row r="1083" spans="2:2" x14ac:dyDescent="0.2">
      <c r="B1083" s="61"/>
    </row>
    <row r="1084" spans="2:2" x14ac:dyDescent="0.2">
      <c r="B1084" s="61"/>
    </row>
    <row r="1085" spans="2:2" x14ac:dyDescent="0.2">
      <c r="B1085" s="61"/>
    </row>
    <row r="1086" spans="2:2" x14ac:dyDescent="0.2">
      <c r="B1086" s="61"/>
    </row>
    <row r="1087" spans="2:2" x14ac:dyDescent="0.2">
      <c r="B1087" s="61"/>
    </row>
    <row r="1088" spans="2:2" x14ac:dyDescent="0.2">
      <c r="B1088" s="61"/>
    </row>
    <row r="1089" spans="2:2" x14ac:dyDescent="0.2">
      <c r="B1089" s="61"/>
    </row>
    <row r="1090" spans="2:2" x14ac:dyDescent="0.2">
      <c r="B1090" s="61"/>
    </row>
    <row r="1091" spans="2:2" x14ac:dyDescent="0.2">
      <c r="B1091" s="61"/>
    </row>
    <row r="1092" spans="2:2" x14ac:dyDescent="0.2">
      <c r="B1092" s="61"/>
    </row>
    <row r="1093" spans="2:2" x14ac:dyDescent="0.2">
      <c r="B1093" s="61"/>
    </row>
    <row r="1094" spans="2:2" x14ac:dyDescent="0.2">
      <c r="B1094" s="61"/>
    </row>
    <row r="1095" spans="2:2" x14ac:dyDescent="0.2">
      <c r="B1095" s="61"/>
    </row>
    <row r="1096" spans="2:2" x14ac:dyDescent="0.2">
      <c r="B1096" s="61"/>
    </row>
    <row r="1097" spans="2:2" x14ac:dyDescent="0.2">
      <c r="B1097" s="61"/>
    </row>
    <row r="1098" spans="2:2" x14ac:dyDescent="0.2">
      <c r="B1098" s="61"/>
    </row>
    <row r="1099" spans="2:2" x14ac:dyDescent="0.2">
      <c r="B1099" s="61"/>
    </row>
    <row r="1100" spans="2:2" x14ac:dyDescent="0.2">
      <c r="B1100" s="61"/>
    </row>
    <row r="1101" spans="2:2" x14ac:dyDescent="0.2">
      <c r="B1101" s="61"/>
    </row>
    <row r="1102" spans="2:2" x14ac:dyDescent="0.2">
      <c r="B1102" s="61"/>
    </row>
    <row r="1103" spans="2:2" x14ac:dyDescent="0.2">
      <c r="B1103" s="61"/>
    </row>
    <row r="1104" spans="2:2" x14ac:dyDescent="0.2">
      <c r="B1104" s="61"/>
    </row>
    <row r="1105" spans="2:2" x14ac:dyDescent="0.2">
      <c r="B1105" s="61"/>
    </row>
    <row r="1106" spans="2:2" x14ac:dyDescent="0.2">
      <c r="B1106" s="61"/>
    </row>
    <row r="1107" spans="2:2" x14ac:dyDescent="0.2">
      <c r="B1107" s="61"/>
    </row>
    <row r="1108" spans="2:2" x14ac:dyDescent="0.2">
      <c r="B1108" s="61"/>
    </row>
    <row r="1109" spans="2:2" x14ac:dyDescent="0.2">
      <c r="B1109" s="61"/>
    </row>
    <row r="1110" spans="2:2" x14ac:dyDescent="0.2">
      <c r="B1110" s="61"/>
    </row>
    <row r="1111" spans="2:2" x14ac:dyDescent="0.2">
      <c r="B1111" s="61"/>
    </row>
    <row r="1112" spans="2:2" x14ac:dyDescent="0.2">
      <c r="B1112" s="61"/>
    </row>
    <row r="1113" spans="2:2" x14ac:dyDescent="0.2">
      <c r="B1113" s="61"/>
    </row>
    <row r="1114" spans="2:2" x14ac:dyDescent="0.2">
      <c r="B1114" s="61"/>
    </row>
    <row r="1115" spans="2:2" x14ac:dyDescent="0.2">
      <c r="B1115" s="61"/>
    </row>
    <row r="1116" spans="2:2" x14ac:dyDescent="0.2">
      <c r="B1116" s="61"/>
    </row>
    <row r="1117" spans="2:2" x14ac:dyDescent="0.2">
      <c r="B1117" s="61"/>
    </row>
    <row r="1118" spans="2:2" x14ac:dyDescent="0.2">
      <c r="B1118" s="61"/>
    </row>
    <row r="1119" spans="2:2" x14ac:dyDescent="0.2">
      <c r="B1119" s="61"/>
    </row>
    <row r="1120" spans="2:2" x14ac:dyDescent="0.2">
      <c r="B1120" s="61"/>
    </row>
    <row r="1121" spans="2:2" x14ac:dyDescent="0.2">
      <c r="B1121" s="61"/>
    </row>
    <row r="1122" spans="2:2" x14ac:dyDescent="0.2">
      <c r="B1122" s="61"/>
    </row>
    <row r="1123" spans="2:2" x14ac:dyDescent="0.2">
      <c r="B1123" s="61"/>
    </row>
    <row r="1124" spans="2:2" x14ac:dyDescent="0.2">
      <c r="B1124" s="61"/>
    </row>
    <row r="1125" spans="2:2" x14ac:dyDescent="0.2">
      <c r="B1125" s="61"/>
    </row>
    <row r="1126" spans="2:2" x14ac:dyDescent="0.2">
      <c r="B1126" s="61"/>
    </row>
    <row r="1127" spans="2:2" x14ac:dyDescent="0.2">
      <c r="B1127" s="61"/>
    </row>
    <row r="1128" spans="2:2" x14ac:dyDescent="0.2">
      <c r="B1128" s="61"/>
    </row>
    <row r="1129" spans="2:2" x14ac:dyDescent="0.2">
      <c r="B1129" s="61"/>
    </row>
    <row r="1130" spans="2:2" x14ac:dyDescent="0.2">
      <c r="B1130" s="61"/>
    </row>
    <row r="1131" spans="2:2" x14ac:dyDescent="0.2">
      <c r="B1131" s="61"/>
    </row>
    <row r="1132" spans="2:2" x14ac:dyDescent="0.2">
      <c r="B1132" s="61"/>
    </row>
    <row r="1133" spans="2:2" x14ac:dyDescent="0.2">
      <c r="B1133" s="61"/>
    </row>
    <row r="1134" spans="2:2" x14ac:dyDescent="0.2">
      <c r="B1134" s="61"/>
    </row>
    <row r="1135" spans="2:2" x14ac:dyDescent="0.2">
      <c r="B1135" s="61"/>
    </row>
    <row r="1136" spans="2:2" x14ac:dyDescent="0.2">
      <c r="B1136" s="61"/>
    </row>
    <row r="1137" spans="2:2" x14ac:dyDescent="0.2">
      <c r="B1137" s="61"/>
    </row>
    <row r="1138" spans="2:2" x14ac:dyDescent="0.2">
      <c r="B1138" s="61"/>
    </row>
    <row r="1139" spans="2:2" x14ac:dyDescent="0.2">
      <c r="B1139" s="61"/>
    </row>
    <row r="1140" spans="2:2" x14ac:dyDescent="0.2">
      <c r="B1140" s="61"/>
    </row>
    <row r="1141" spans="2:2" x14ac:dyDescent="0.2">
      <c r="B1141" s="61"/>
    </row>
    <row r="1142" spans="2:2" x14ac:dyDescent="0.2">
      <c r="B1142" s="61"/>
    </row>
    <row r="1143" spans="2:2" x14ac:dyDescent="0.2">
      <c r="B1143" s="61"/>
    </row>
    <row r="1144" spans="2:2" x14ac:dyDescent="0.2">
      <c r="B1144" s="61"/>
    </row>
    <row r="1145" spans="2:2" x14ac:dyDescent="0.2">
      <c r="B1145" s="61"/>
    </row>
    <row r="1146" spans="2:2" x14ac:dyDescent="0.2">
      <c r="B1146" s="61"/>
    </row>
    <row r="1147" spans="2:2" x14ac:dyDescent="0.2">
      <c r="B1147" s="61"/>
    </row>
    <row r="1148" spans="2:2" x14ac:dyDescent="0.2">
      <c r="B1148" s="61"/>
    </row>
    <row r="1149" spans="2:2" x14ac:dyDescent="0.2">
      <c r="B1149" s="61"/>
    </row>
    <row r="1150" spans="2:2" x14ac:dyDescent="0.2">
      <c r="B1150" s="61"/>
    </row>
    <row r="1151" spans="2:2" x14ac:dyDescent="0.2">
      <c r="B1151" s="61"/>
    </row>
    <row r="1152" spans="2:2" x14ac:dyDescent="0.2">
      <c r="B1152" s="61"/>
    </row>
    <row r="1153" spans="2:2" x14ac:dyDescent="0.2">
      <c r="B1153" s="61"/>
    </row>
    <row r="1154" spans="2:2" x14ac:dyDescent="0.2">
      <c r="B1154" s="61"/>
    </row>
    <row r="1155" spans="2:2" x14ac:dyDescent="0.2">
      <c r="B1155" s="61"/>
    </row>
    <row r="1156" spans="2:2" x14ac:dyDescent="0.2">
      <c r="B1156" s="61"/>
    </row>
    <row r="1157" spans="2:2" x14ac:dyDescent="0.2">
      <c r="B1157" s="61"/>
    </row>
    <row r="1158" spans="2:2" x14ac:dyDescent="0.2">
      <c r="B1158" s="61"/>
    </row>
    <row r="1159" spans="2:2" x14ac:dyDescent="0.2">
      <c r="B1159" s="61"/>
    </row>
    <row r="1160" spans="2:2" x14ac:dyDescent="0.2">
      <c r="B1160" s="61"/>
    </row>
    <row r="1161" spans="2:2" x14ac:dyDescent="0.2">
      <c r="B1161" s="61"/>
    </row>
    <row r="1162" spans="2:2" x14ac:dyDescent="0.2">
      <c r="B1162" s="61"/>
    </row>
    <row r="1163" spans="2:2" x14ac:dyDescent="0.2">
      <c r="B1163" s="61"/>
    </row>
    <row r="1164" spans="2:2" x14ac:dyDescent="0.2">
      <c r="B1164" s="61"/>
    </row>
    <row r="1165" spans="2:2" x14ac:dyDescent="0.2">
      <c r="B1165" s="61"/>
    </row>
    <row r="1166" spans="2:2" x14ac:dyDescent="0.2">
      <c r="B1166" s="61"/>
    </row>
    <row r="1167" spans="2:2" x14ac:dyDescent="0.2">
      <c r="B1167" s="61"/>
    </row>
    <row r="1168" spans="2:2" x14ac:dyDescent="0.2">
      <c r="B1168" s="61"/>
    </row>
    <row r="1169" spans="2:2" x14ac:dyDescent="0.2">
      <c r="B1169" s="61"/>
    </row>
    <row r="1170" spans="2:2" x14ac:dyDescent="0.2">
      <c r="B1170" s="61"/>
    </row>
    <row r="1171" spans="2:2" x14ac:dyDescent="0.2">
      <c r="B1171" s="61"/>
    </row>
    <row r="1172" spans="2:2" x14ac:dyDescent="0.2">
      <c r="B1172" s="61"/>
    </row>
    <row r="1173" spans="2:2" x14ac:dyDescent="0.2">
      <c r="B1173" s="61"/>
    </row>
    <row r="1174" spans="2:2" x14ac:dyDescent="0.2">
      <c r="B1174" s="61"/>
    </row>
    <row r="1175" spans="2:2" x14ac:dyDescent="0.2">
      <c r="B1175" s="61"/>
    </row>
    <row r="1176" spans="2:2" x14ac:dyDescent="0.2">
      <c r="B1176" s="61"/>
    </row>
    <row r="1177" spans="2:2" x14ac:dyDescent="0.2">
      <c r="B1177" s="61"/>
    </row>
    <row r="1178" spans="2:2" x14ac:dyDescent="0.2">
      <c r="B1178" s="61"/>
    </row>
    <row r="1179" spans="2:2" x14ac:dyDescent="0.2">
      <c r="B1179" s="61"/>
    </row>
    <row r="1180" spans="2:2" x14ac:dyDescent="0.2">
      <c r="B1180" s="61"/>
    </row>
    <row r="1181" spans="2:2" x14ac:dyDescent="0.2">
      <c r="B1181" s="61"/>
    </row>
    <row r="1182" spans="2:2" x14ac:dyDescent="0.2">
      <c r="B1182" s="61"/>
    </row>
    <row r="1183" spans="2:2" x14ac:dyDescent="0.2">
      <c r="B1183" s="61"/>
    </row>
    <row r="1184" spans="2:2" x14ac:dyDescent="0.2">
      <c r="B1184" s="61"/>
    </row>
    <row r="1185" spans="2:2" x14ac:dyDescent="0.2">
      <c r="B1185" s="61"/>
    </row>
    <row r="1186" spans="2:2" x14ac:dyDescent="0.2">
      <c r="B1186" s="61"/>
    </row>
    <row r="1187" spans="2:2" x14ac:dyDescent="0.2">
      <c r="B1187" s="61"/>
    </row>
    <row r="1188" spans="2:2" x14ac:dyDescent="0.2">
      <c r="B1188" s="61"/>
    </row>
    <row r="1189" spans="2:2" x14ac:dyDescent="0.2">
      <c r="B1189" s="61"/>
    </row>
    <row r="1190" spans="2:2" x14ac:dyDescent="0.2">
      <c r="B1190" s="61"/>
    </row>
    <row r="1191" spans="2:2" x14ac:dyDescent="0.2">
      <c r="B1191" s="61"/>
    </row>
    <row r="1192" spans="2:2" x14ac:dyDescent="0.2">
      <c r="B1192" s="61"/>
    </row>
    <row r="1193" spans="2:2" x14ac:dyDescent="0.2">
      <c r="B1193" s="61"/>
    </row>
    <row r="1194" spans="2:2" x14ac:dyDescent="0.2">
      <c r="B1194" s="61"/>
    </row>
    <row r="1195" spans="2:2" x14ac:dyDescent="0.2">
      <c r="B1195" s="61"/>
    </row>
    <row r="1196" spans="2:2" x14ac:dyDescent="0.2">
      <c r="B1196" s="61"/>
    </row>
    <row r="1197" spans="2:2" x14ac:dyDescent="0.2">
      <c r="B1197" s="61"/>
    </row>
    <row r="1198" spans="2:2" x14ac:dyDescent="0.2">
      <c r="B1198" s="61"/>
    </row>
    <row r="1199" spans="2:2" x14ac:dyDescent="0.2">
      <c r="B1199" s="61"/>
    </row>
    <row r="1200" spans="2:2" x14ac:dyDescent="0.2">
      <c r="B1200" s="61"/>
    </row>
    <row r="1201" spans="2:2" x14ac:dyDescent="0.2">
      <c r="B1201" s="61"/>
    </row>
    <row r="1202" spans="2:2" x14ac:dyDescent="0.2">
      <c r="B1202" s="61"/>
    </row>
    <row r="1203" spans="2:2" x14ac:dyDescent="0.2">
      <c r="B1203" s="61"/>
    </row>
    <row r="1204" spans="2:2" x14ac:dyDescent="0.2">
      <c r="B1204" s="61"/>
    </row>
    <row r="1205" spans="2:2" x14ac:dyDescent="0.2">
      <c r="B1205" s="61"/>
    </row>
    <row r="1206" spans="2:2" x14ac:dyDescent="0.2">
      <c r="B1206" s="61"/>
    </row>
    <row r="1207" spans="2:2" x14ac:dyDescent="0.2">
      <c r="B1207" s="61"/>
    </row>
    <row r="1208" spans="2:2" x14ac:dyDescent="0.2">
      <c r="B1208" s="61"/>
    </row>
    <row r="1209" spans="2:2" x14ac:dyDescent="0.2">
      <c r="B1209" s="61"/>
    </row>
    <row r="1210" spans="2:2" x14ac:dyDescent="0.2">
      <c r="B1210" s="61"/>
    </row>
    <row r="1211" spans="2:2" x14ac:dyDescent="0.2">
      <c r="B1211" s="61"/>
    </row>
    <row r="1212" spans="2:2" x14ac:dyDescent="0.2">
      <c r="B1212" s="61"/>
    </row>
    <row r="1213" spans="2:2" x14ac:dyDescent="0.2">
      <c r="B1213" s="61"/>
    </row>
    <row r="1214" spans="2:2" x14ac:dyDescent="0.2">
      <c r="B1214" s="61"/>
    </row>
    <row r="1215" spans="2:2" x14ac:dyDescent="0.2">
      <c r="B1215" s="61"/>
    </row>
    <row r="1216" spans="2:2" x14ac:dyDescent="0.2">
      <c r="B1216" s="61"/>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159"/>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1" t="s">
        <v>102</v>
      </c>
      <c r="B1" s="201"/>
      <c r="C1" s="201"/>
      <c r="D1" s="201"/>
      <c r="E1" s="202" t="s">
        <v>100</v>
      </c>
      <c r="F1" s="202"/>
      <c r="G1" s="202" t="s">
        <v>103</v>
      </c>
      <c r="H1" s="202"/>
      <c r="I1" s="202" t="s">
        <v>40</v>
      </c>
      <c r="J1" s="202"/>
      <c r="K1" s="202" t="s">
        <v>44</v>
      </c>
      <c r="L1" s="202"/>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326</v>
      </c>
      <c r="B3" s="66" t="s">
        <v>327</v>
      </c>
      <c r="C3" s="67">
        <v>59</v>
      </c>
      <c r="D3" s="67" t="s">
        <v>328</v>
      </c>
      <c r="E3" s="71">
        <v>0.134797342758988</v>
      </c>
      <c r="F3" s="68">
        <v>42.675159235668801</v>
      </c>
      <c r="G3" s="71">
        <v>0.35034068816150898</v>
      </c>
      <c r="H3" s="68">
        <v>57.961783439490397</v>
      </c>
      <c r="I3" s="71">
        <v>2.43298727241507E-2</v>
      </c>
      <c r="J3" s="68">
        <v>35.668789808917197</v>
      </c>
      <c r="K3" s="71">
        <v>2.97214673913044E-2</v>
      </c>
      <c r="L3" s="68">
        <v>12.7388535031847</v>
      </c>
    </row>
    <row r="4" spans="1:12" x14ac:dyDescent="0.2">
      <c r="A4" s="72" t="s">
        <v>329</v>
      </c>
      <c r="B4" s="66" t="s">
        <v>330</v>
      </c>
      <c r="C4" s="67">
        <v>59</v>
      </c>
      <c r="D4" s="67" t="s">
        <v>328</v>
      </c>
      <c r="E4" s="71">
        <v>0.279658457334796</v>
      </c>
      <c r="F4" s="68">
        <v>78.343949044585997</v>
      </c>
      <c r="G4" s="71">
        <v>0.50810419964273001</v>
      </c>
      <c r="H4" s="68">
        <v>82.802547770700599</v>
      </c>
      <c r="I4" s="71">
        <v>0.207739378883398</v>
      </c>
      <c r="J4" s="68">
        <v>82.165605095541395</v>
      </c>
      <c r="K4" s="71">
        <v>0.123131793478261</v>
      </c>
      <c r="L4" s="68">
        <v>75.159235668789805</v>
      </c>
    </row>
    <row r="5" spans="1:12" x14ac:dyDescent="0.2">
      <c r="A5" s="72" t="s">
        <v>331</v>
      </c>
      <c r="B5" s="66" t="s">
        <v>332</v>
      </c>
      <c r="C5" s="67">
        <v>59</v>
      </c>
      <c r="D5" s="67" t="s">
        <v>328</v>
      </c>
      <c r="E5" s="71">
        <v>0.43719982877179703</v>
      </c>
      <c r="F5" s="68">
        <v>95.541401273885398</v>
      </c>
      <c r="G5" s="71">
        <v>0.53993076431785803</v>
      </c>
      <c r="H5" s="68">
        <v>85.987261146496806</v>
      </c>
      <c r="I5" s="71">
        <v>0.64853692851927203</v>
      </c>
      <c r="J5" s="68">
        <v>98.089171974522301</v>
      </c>
      <c r="K5" s="71">
        <v>0.123131793478261</v>
      </c>
      <c r="L5" s="68">
        <v>75.159235668789805</v>
      </c>
    </row>
    <row r="6" spans="1:12" x14ac:dyDescent="0.2">
      <c r="A6" s="72" t="s">
        <v>333</v>
      </c>
      <c r="B6" s="66" t="s">
        <v>334</v>
      </c>
      <c r="C6" s="67">
        <v>59</v>
      </c>
      <c r="D6" s="67" t="s">
        <v>328</v>
      </c>
      <c r="E6" s="71">
        <v>0.121830150468829</v>
      </c>
      <c r="F6" s="68">
        <v>33.757961783439498</v>
      </c>
      <c r="G6" s="71">
        <v>0.32296619052780201</v>
      </c>
      <c r="H6" s="68">
        <v>53.503184713375802</v>
      </c>
      <c r="I6" s="71">
        <v>2.1294641313466901E-2</v>
      </c>
      <c r="J6" s="68">
        <v>31.210191082802499</v>
      </c>
      <c r="K6" s="71">
        <v>2.1229619565217399E-2</v>
      </c>
      <c r="L6" s="68">
        <v>7.6433121019108299</v>
      </c>
    </row>
    <row r="7" spans="1:12" x14ac:dyDescent="0.2">
      <c r="A7" s="72" t="s">
        <v>335</v>
      </c>
      <c r="B7" s="66" t="s">
        <v>336</v>
      </c>
      <c r="C7" s="67">
        <v>59</v>
      </c>
      <c r="D7" s="67" t="s">
        <v>328</v>
      </c>
      <c r="E7" s="71">
        <v>0.26591765490712999</v>
      </c>
      <c r="F7" s="68">
        <v>75.159235668789805</v>
      </c>
      <c r="G7" s="71">
        <v>0.27010492975413702</v>
      </c>
      <c r="H7" s="68">
        <v>38.2165605095541</v>
      </c>
      <c r="I7" s="71">
        <v>0.47245102409768802</v>
      </c>
      <c r="J7" s="68">
        <v>96.178343949044603</v>
      </c>
      <c r="K7" s="71">
        <v>5.5197010869565299E-2</v>
      </c>
      <c r="L7" s="68">
        <v>28.6624203821656</v>
      </c>
    </row>
    <row r="8" spans="1:12" x14ac:dyDescent="0.2">
      <c r="A8" s="72" t="s">
        <v>337</v>
      </c>
      <c r="B8" s="66" t="s">
        <v>338</v>
      </c>
      <c r="C8" s="67">
        <v>59</v>
      </c>
      <c r="D8" s="67" t="s">
        <v>328</v>
      </c>
      <c r="E8" s="71">
        <v>0.27110091986834201</v>
      </c>
      <c r="F8" s="68">
        <v>77.070063694267503</v>
      </c>
      <c r="G8" s="71">
        <v>0.36681241116147401</v>
      </c>
      <c r="H8" s="68">
        <v>59.872611464968202</v>
      </c>
      <c r="I8" s="71">
        <v>0.26816154409572401</v>
      </c>
      <c r="J8" s="68">
        <v>86.624203821656096</v>
      </c>
      <c r="K8" s="71">
        <v>0.178328804347826</v>
      </c>
      <c r="L8" s="68">
        <v>89.171974522292999</v>
      </c>
    </row>
    <row r="9" spans="1:12" x14ac:dyDescent="0.2">
      <c r="A9" s="72" t="s">
        <v>339</v>
      </c>
      <c r="B9" s="66" t="s">
        <v>340</v>
      </c>
      <c r="C9" s="67">
        <v>59</v>
      </c>
      <c r="D9" s="67" t="s">
        <v>328</v>
      </c>
      <c r="E9" s="71">
        <v>0.33917343903175901</v>
      </c>
      <c r="F9" s="68">
        <v>89.808917197452203</v>
      </c>
      <c r="G9" s="71">
        <v>0.53760470684904704</v>
      </c>
      <c r="H9" s="68">
        <v>85.350318471337602</v>
      </c>
      <c r="I9" s="71">
        <v>0.34829196894188302</v>
      </c>
      <c r="J9" s="68">
        <v>91.082802547770697</v>
      </c>
      <c r="K9" s="71">
        <v>0.131623641304348</v>
      </c>
      <c r="L9" s="68">
        <v>78.980891719745202</v>
      </c>
    </row>
    <row r="10" spans="1:12" x14ac:dyDescent="0.2">
      <c r="A10" s="72" t="s">
        <v>341</v>
      </c>
      <c r="B10" s="66" t="s">
        <v>342</v>
      </c>
      <c r="C10" s="67">
        <v>59</v>
      </c>
      <c r="D10" s="67" t="s">
        <v>328</v>
      </c>
      <c r="E10" s="71">
        <v>0.40820987222442101</v>
      </c>
      <c r="F10" s="68">
        <v>94.267515923566904</v>
      </c>
      <c r="G10" s="71">
        <v>0.31385195187411402</v>
      </c>
      <c r="H10" s="68">
        <v>50.318471337579602</v>
      </c>
      <c r="I10" s="71">
        <v>0.72820293653827906</v>
      </c>
      <c r="J10" s="68">
        <v>98.726114649681506</v>
      </c>
      <c r="K10" s="71">
        <v>0.18257472826087001</v>
      </c>
      <c r="L10" s="68">
        <v>89.808917197452203</v>
      </c>
    </row>
    <row r="11" spans="1:12" x14ac:dyDescent="0.2">
      <c r="A11" s="72" t="s">
        <v>343</v>
      </c>
      <c r="B11" s="66" t="s">
        <v>344</v>
      </c>
      <c r="C11" s="67">
        <v>59</v>
      </c>
      <c r="D11" s="67" t="s">
        <v>328</v>
      </c>
      <c r="E11" s="71">
        <v>0.225247114164565</v>
      </c>
      <c r="F11" s="68">
        <v>70.700636942675203</v>
      </c>
      <c r="G11" s="71">
        <v>0.448627459426236</v>
      </c>
      <c r="H11" s="68">
        <v>75.159235668789805</v>
      </c>
      <c r="I11" s="71">
        <v>0.129457633067459</v>
      </c>
      <c r="J11" s="68">
        <v>73.885350318471296</v>
      </c>
      <c r="K11" s="71">
        <v>9.7656250000000097E-2</v>
      </c>
      <c r="L11" s="68">
        <v>63.057324840764302</v>
      </c>
    </row>
    <row r="12" spans="1:12" x14ac:dyDescent="0.2">
      <c r="A12" s="72" t="s">
        <v>345</v>
      </c>
      <c r="B12" s="66" t="s">
        <v>346</v>
      </c>
      <c r="C12" s="67">
        <v>59</v>
      </c>
      <c r="D12" s="67" t="s">
        <v>328</v>
      </c>
      <c r="E12" s="71">
        <v>0.42791355431704597</v>
      </c>
      <c r="F12" s="68">
        <v>94.904458598726094</v>
      </c>
      <c r="G12" s="71">
        <v>0.42764493408054799</v>
      </c>
      <c r="H12" s="68">
        <v>71.974522292993598</v>
      </c>
      <c r="I12" s="71">
        <v>0.72871801147928505</v>
      </c>
      <c r="J12" s="68">
        <v>99.363057324840796</v>
      </c>
      <c r="K12" s="71">
        <v>0.12737771739130399</v>
      </c>
      <c r="L12" s="68">
        <v>77.707006369426793</v>
      </c>
    </row>
    <row r="13" spans="1:12" x14ac:dyDescent="0.2">
      <c r="A13" s="72" t="s">
        <v>347</v>
      </c>
      <c r="B13" s="66" t="s">
        <v>348</v>
      </c>
      <c r="C13" s="67">
        <v>59</v>
      </c>
      <c r="D13" s="67" t="s">
        <v>328</v>
      </c>
      <c r="E13" s="71">
        <v>0.29663155685678799</v>
      </c>
      <c r="F13" s="68">
        <v>82.165605095541395</v>
      </c>
      <c r="G13" s="71">
        <v>0.458692886761846</v>
      </c>
      <c r="H13" s="68">
        <v>75.796178343949094</v>
      </c>
      <c r="I13" s="71">
        <v>0.25287297946069098</v>
      </c>
      <c r="J13" s="68">
        <v>85.987261146496806</v>
      </c>
      <c r="K13" s="71">
        <v>0.178328804347826</v>
      </c>
      <c r="L13" s="68">
        <v>89.171974522292999</v>
      </c>
    </row>
    <row r="14" spans="1:12" x14ac:dyDescent="0.2">
      <c r="A14" s="72" t="s">
        <v>349</v>
      </c>
      <c r="B14" s="66" t="s">
        <v>350</v>
      </c>
      <c r="C14" s="67">
        <v>59</v>
      </c>
      <c r="D14" s="67" t="s">
        <v>328</v>
      </c>
      <c r="E14" s="71">
        <v>0.31909570891857703</v>
      </c>
      <c r="F14" s="68">
        <v>85.987261146496806</v>
      </c>
      <c r="G14" s="71">
        <v>0.40368878231636701</v>
      </c>
      <c r="H14" s="68">
        <v>66.242038216560502</v>
      </c>
      <c r="I14" s="71">
        <v>0.35828584443936501</v>
      </c>
      <c r="J14" s="68">
        <v>91.719745222929902</v>
      </c>
      <c r="K14" s="71">
        <v>0.1953125</v>
      </c>
      <c r="L14" s="68">
        <v>92.356687898089206</v>
      </c>
    </row>
    <row r="15" spans="1:12" x14ac:dyDescent="0.2">
      <c r="A15" s="72" t="s">
        <v>351</v>
      </c>
      <c r="B15" s="66" t="s">
        <v>352</v>
      </c>
      <c r="C15" s="67">
        <v>59</v>
      </c>
      <c r="D15" s="67" t="s">
        <v>328</v>
      </c>
      <c r="E15" s="71">
        <v>0.32949132749745902</v>
      </c>
      <c r="F15" s="68">
        <v>88.535031847133794</v>
      </c>
      <c r="G15" s="71">
        <v>0.49936086387753298</v>
      </c>
      <c r="H15" s="68">
        <v>82.165605095541395</v>
      </c>
      <c r="I15" s="71">
        <v>0.29380061861484402</v>
      </c>
      <c r="J15" s="68">
        <v>88.535031847133794</v>
      </c>
      <c r="K15" s="71">
        <v>0.1953125</v>
      </c>
      <c r="L15" s="68">
        <v>92.356687898089206</v>
      </c>
    </row>
    <row r="16" spans="1:12" x14ac:dyDescent="0.2">
      <c r="A16" s="72" t="s">
        <v>353</v>
      </c>
      <c r="B16" s="66" t="s">
        <v>354</v>
      </c>
      <c r="C16" s="67">
        <v>59</v>
      </c>
      <c r="D16" s="67" t="s">
        <v>328</v>
      </c>
      <c r="E16" s="71">
        <v>0.16216714119190301</v>
      </c>
      <c r="F16" s="68">
        <v>57.324840764331199</v>
      </c>
      <c r="G16" s="71">
        <v>0.32432106388673998</v>
      </c>
      <c r="H16" s="68">
        <v>54.140127388534999</v>
      </c>
      <c r="I16" s="71">
        <v>4.7540414036793703E-2</v>
      </c>
      <c r="J16" s="68">
        <v>57.961783439490397</v>
      </c>
      <c r="K16" s="71">
        <v>0.114639945652174</v>
      </c>
      <c r="L16" s="68">
        <v>70.063694267515899</v>
      </c>
    </row>
    <row r="17" spans="1:12" x14ac:dyDescent="0.2">
      <c r="A17" s="72" t="s">
        <v>355</v>
      </c>
      <c r="B17" s="66" t="s">
        <v>356</v>
      </c>
      <c r="C17" s="67">
        <v>59</v>
      </c>
      <c r="D17" s="67" t="s">
        <v>328</v>
      </c>
      <c r="E17" s="71">
        <v>0.47562925136592499</v>
      </c>
      <c r="F17" s="68">
        <v>97.452229299363097</v>
      </c>
      <c r="G17" s="71">
        <v>0.39583103329172298</v>
      </c>
      <c r="H17" s="68">
        <v>63.694267515923599</v>
      </c>
      <c r="I17" s="71">
        <v>0.80602275341474705</v>
      </c>
      <c r="J17" s="68">
        <v>100</v>
      </c>
      <c r="K17" s="71">
        <v>0.22503396739130399</v>
      </c>
      <c r="L17" s="68">
        <v>96.178343949044603</v>
      </c>
    </row>
    <row r="18" spans="1:12" x14ac:dyDescent="0.2">
      <c r="A18" s="72" t="s">
        <v>357</v>
      </c>
      <c r="B18" s="66" t="s">
        <v>358</v>
      </c>
      <c r="C18" s="67">
        <v>59</v>
      </c>
      <c r="D18" s="67" t="s">
        <v>328</v>
      </c>
      <c r="E18" s="71">
        <v>0.16294703498525101</v>
      </c>
      <c r="F18" s="68">
        <v>58.5987261146497</v>
      </c>
      <c r="G18" s="71">
        <v>0.331649973945155</v>
      </c>
      <c r="H18" s="68">
        <v>56.050955414012698</v>
      </c>
      <c r="I18" s="71">
        <v>6.3780804923640896E-2</v>
      </c>
      <c r="J18" s="68">
        <v>63.057324840764302</v>
      </c>
      <c r="K18" s="71">
        <v>9.3410326086956597E-2</v>
      </c>
      <c r="L18" s="68">
        <v>59.235668789808898</v>
      </c>
    </row>
    <row r="19" spans="1:12" x14ac:dyDescent="0.2">
      <c r="A19" s="72" t="s">
        <v>359</v>
      </c>
      <c r="B19" s="66" t="s">
        <v>360</v>
      </c>
      <c r="C19" s="67">
        <v>59</v>
      </c>
      <c r="D19" s="67" t="s">
        <v>328</v>
      </c>
      <c r="E19" s="71">
        <v>0.32465197909793497</v>
      </c>
      <c r="F19" s="68">
        <v>87.2611464968153</v>
      </c>
      <c r="G19" s="71">
        <v>0.46689603057048601</v>
      </c>
      <c r="H19" s="68">
        <v>77.070063694267503</v>
      </c>
      <c r="I19" s="71">
        <v>0.36269849367984103</v>
      </c>
      <c r="J19" s="68">
        <v>92.356687898089206</v>
      </c>
      <c r="K19" s="71">
        <v>0.14436141304347799</v>
      </c>
      <c r="L19" s="68">
        <v>83.439490445859903</v>
      </c>
    </row>
    <row r="20" spans="1:12" x14ac:dyDescent="0.2">
      <c r="A20" s="72" t="s">
        <v>361</v>
      </c>
      <c r="B20" s="66" t="s">
        <v>362</v>
      </c>
      <c r="C20" s="67">
        <v>59</v>
      </c>
      <c r="D20" s="67" t="s">
        <v>328</v>
      </c>
      <c r="E20" s="71">
        <v>0.13715852842686799</v>
      </c>
      <c r="F20" s="68">
        <v>44.585987261146499</v>
      </c>
      <c r="G20" s="71">
        <v>0.25196260932978098</v>
      </c>
      <c r="H20" s="68">
        <v>31.847133757961799</v>
      </c>
      <c r="I20" s="71">
        <v>6.1856725950822602E-2</v>
      </c>
      <c r="J20" s="68">
        <v>62.420382165605098</v>
      </c>
      <c r="K20" s="71">
        <v>9.7656250000000097E-2</v>
      </c>
      <c r="L20" s="68">
        <v>63.057324840764302</v>
      </c>
    </row>
    <row r="21" spans="1:12" x14ac:dyDescent="0.2">
      <c r="A21" s="72" t="s">
        <v>363</v>
      </c>
      <c r="B21" s="66" t="s">
        <v>364</v>
      </c>
      <c r="C21" s="67">
        <v>59</v>
      </c>
      <c r="D21" s="67" t="s">
        <v>328</v>
      </c>
      <c r="E21" s="71">
        <v>0.472051932162803</v>
      </c>
      <c r="F21" s="68">
        <v>96.815286624203793</v>
      </c>
      <c r="G21" s="71">
        <v>0.804645063863896</v>
      </c>
      <c r="H21" s="68">
        <v>98.726114649681506</v>
      </c>
      <c r="I21" s="71">
        <v>0.399214536972338</v>
      </c>
      <c r="J21" s="68">
        <v>94.267515923566904</v>
      </c>
      <c r="K21" s="71">
        <v>0.212296195652174</v>
      </c>
      <c r="L21" s="68">
        <v>94.267515923566904</v>
      </c>
    </row>
    <row r="22" spans="1:12" x14ac:dyDescent="0.2">
      <c r="A22" s="72" t="s">
        <v>365</v>
      </c>
      <c r="B22" s="66" t="s">
        <v>366</v>
      </c>
      <c r="C22" s="67">
        <v>59</v>
      </c>
      <c r="D22" s="67" t="s">
        <v>328</v>
      </c>
      <c r="E22" s="71">
        <v>8.9094383185255796E-2</v>
      </c>
      <c r="F22" s="68">
        <v>13.375796178343901</v>
      </c>
      <c r="G22" s="71">
        <v>0.25671917795186999</v>
      </c>
      <c r="H22" s="68">
        <v>33.757961783439498</v>
      </c>
      <c r="I22" s="71">
        <v>1.05639716038978E-2</v>
      </c>
      <c r="J22" s="68">
        <v>19.1082802547771</v>
      </c>
      <c r="K22" s="71">
        <v>0</v>
      </c>
      <c r="L22" s="68">
        <v>1.9108280254777099</v>
      </c>
    </row>
    <row r="23" spans="1:12" x14ac:dyDescent="0.2">
      <c r="A23" s="72" t="s">
        <v>367</v>
      </c>
      <c r="B23" s="66" t="s">
        <v>368</v>
      </c>
      <c r="C23" s="67">
        <v>59</v>
      </c>
      <c r="D23" s="67" t="s">
        <v>328</v>
      </c>
      <c r="E23" s="71">
        <v>0.13363829623064399</v>
      </c>
      <c r="F23" s="68">
        <v>42.038216560509603</v>
      </c>
      <c r="G23" s="71">
        <v>0.241672625965586</v>
      </c>
      <c r="H23" s="68">
        <v>28.025477707006399</v>
      </c>
      <c r="I23" s="71">
        <v>8.2815632291564398E-2</v>
      </c>
      <c r="J23" s="68">
        <v>68.789808917197405</v>
      </c>
      <c r="K23" s="71">
        <v>7.6426630434782705E-2</v>
      </c>
      <c r="L23" s="68">
        <v>49.044585987261101</v>
      </c>
    </row>
    <row r="24" spans="1:12" x14ac:dyDescent="0.2">
      <c r="A24" s="72" t="s">
        <v>369</v>
      </c>
      <c r="B24" s="66" t="s">
        <v>370</v>
      </c>
      <c r="C24" s="67">
        <v>59</v>
      </c>
      <c r="D24" s="67" t="s">
        <v>328</v>
      </c>
      <c r="E24" s="71">
        <v>0.116094360869262</v>
      </c>
      <c r="F24" s="68">
        <v>29.936305732484101</v>
      </c>
      <c r="G24" s="71">
        <v>0.22284017498514999</v>
      </c>
      <c r="H24" s="68">
        <v>19.7452229299363</v>
      </c>
      <c r="I24" s="71">
        <v>3.6278505448722798E-2</v>
      </c>
      <c r="J24" s="68">
        <v>45.859872611465001</v>
      </c>
      <c r="K24" s="71">
        <v>8.9164402173913193E-2</v>
      </c>
      <c r="L24" s="68">
        <v>57.324840764331199</v>
      </c>
    </row>
    <row r="25" spans="1:12" x14ac:dyDescent="0.2">
      <c r="A25" s="72" t="s">
        <v>371</v>
      </c>
      <c r="B25" s="66" t="s">
        <v>372</v>
      </c>
      <c r="C25" s="67">
        <v>59</v>
      </c>
      <c r="D25" s="67" t="s">
        <v>328</v>
      </c>
      <c r="E25" s="71">
        <v>0.147470895656068</v>
      </c>
      <c r="F25" s="68">
        <v>50.318471337579602</v>
      </c>
      <c r="G25" s="71">
        <v>0.27727228894882899</v>
      </c>
      <c r="H25" s="68">
        <v>42.038216560509603</v>
      </c>
      <c r="I25" s="71">
        <v>4.2008604541112902E-2</v>
      </c>
      <c r="J25" s="68">
        <v>50.955414012738899</v>
      </c>
      <c r="K25" s="71">
        <v>0.123131793478261</v>
      </c>
      <c r="L25" s="68">
        <v>75.159235668789805</v>
      </c>
    </row>
    <row r="26" spans="1:12" x14ac:dyDescent="0.2">
      <c r="A26" s="72" t="s">
        <v>373</v>
      </c>
      <c r="B26" s="66" t="s">
        <v>374</v>
      </c>
      <c r="C26" s="67">
        <v>59</v>
      </c>
      <c r="D26" s="67" t="s">
        <v>328</v>
      </c>
      <c r="E26" s="71">
        <v>0.12536309623865899</v>
      </c>
      <c r="F26" s="68">
        <v>38.853503184713396</v>
      </c>
      <c r="G26" s="71">
        <v>0.31566755488955101</v>
      </c>
      <c r="H26" s="68">
        <v>50.955414012738899</v>
      </c>
      <c r="I26" s="71">
        <v>2.2208418609034299E-2</v>
      </c>
      <c r="J26" s="68">
        <v>32.484076433120997</v>
      </c>
      <c r="K26" s="71">
        <v>3.8213315217391401E-2</v>
      </c>
      <c r="L26" s="68">
        <v>17.197452229299401</v>
      </c>
    </row>
    <row r="27" spans="1:12" x14ac:dyDescent="0.2">
      <c r="A27" s="72" t="s">
        <v>375</v>
      </c>
      <c r="B27" s="66" t="s">
        <v>376</v>
      </c>
      <c r="C27" s="67">
        <v>59</v>
      </c>
      <c r="D27" s="67" t="s">
        <v>328</v>
      </c>
      <c r="E27" s="71">
        <v>9.3135608467686898E-2</v>
      </c>
      <c r="F27" s="68">
        <v>15.9235668789809</v>
      </c>
      <c r="G27" s="71">
        <v>0.19615506701070501</v>
      </c>
      <c r="H27" s="68">
        <v>14.6496815286624</v>
      </c>
      <c r="I27" s="71">
        <v>1.1071051870617099E-2</v>
      </c>
      <c r="J27" s="68">
        <v>19.7452229299363</v>
      </c>
      <c r="K27" s="71">
        <v>7.2180706521739205E-2</v>
      </c>
      <c r="L27" s="68">
        <v>43.949044585987302</v>
      </c>
    </row>
    <row r="28" spans="1:12" x14ac:dyDescent="0.2">
      <c r="A28" s="72" t="s">
        <v>377</v>
      </c>
      <c r="B28" s="66" t="s">
        <v>378</v>
      </c>
      <c r="C28" s="67">
        <v>59</v>
      </c>
      <c r="D28" s="67" t="s">
        <v>328</v>
      </c>
      <c r="E28" s="71">
        <v>0.12466646469775999</v>
      </c>
      <c r="F28" s="68">
        <v>36.305732484076401</v>
      </c>
      <c r="G28" s="71">
        <v>0.245563496215738</v>
      </c>
      <c r="H28" s="68">
        <v>29.299363057324801</v>
      </c>
      <c r="I28" s="71">
        <v>3.07796478775429E-2</v>
      </c>
      <c r="J28" s="68">
        <v>42.038216560509603</v>
      </c>
      <c r="K28" s="71">
        <v>9.7656250000000097E-2</v>
      </c>
      <c r="L28" s="68">
        <v>63.057324840764302</v>
      </c>
    </row>
    <row r="29" spans="1:12" x14ac:dyDescent="0.2">
      <c r="A29" s="72" t="s">
        <v>379</v>
      </c>
      <c r="B29" s="66" t="s">
        <v>380</v>
      </c>
      <c r="C29" s="67">
        <v>59</v>
      </c>
      <c r="D29" s="67" t="s">
        <v>328</v>
      </c>
      <c r="E29" s="71">
        <v>0.120363469001532</v>
      </c>
      <c r="F29" s="68">
        <v>33.121019108280301</v>
      </c>
      <c r="G29" s="71">
        <v>0.27033636972712899</v>
      </c>
      <c r="H29" s="68">
        <v>39.490445859872601</v>
      </c>
      <c r="I29" s="71">
        <v>3.5557026407901898E-2</v>
      </c>
      <c r="J29" s="68">
        <v>44.585987261146499</v>
      </c>
      <c r="K29" s="71">
        <v>5.5197010869565299E-2</v>
      </c>
      <c r="L29" s="68">
        <v>28.6624203821656</v>
      </c>
    </row>
    <row r="30" spans="1:12" x14ac:dyDescent="0.2">
      <c r="A30" s="72" t="s">
        <v>381</v>
      </c>
      <c r="B30" s="66" t="s">
        <v>382</v>
      </c>
      <c r="C30" s="67">
        <v>59</v>
      </c>
      <c r="D30" s="67" t="s">
        <v>328</v>
      </c>
      <c r="E30" s="71">
        <v>7.0361103247536597E-2</v>
      </c>
      <c r="F30" s="68">
        <v>5.7324840764331197</v>
      </c>
      <c r="G30" s="71">
        <v>0.177584198797614</v>
      </c>
      <c r="H30" s="68">
        <v>11.4649681528662</v>
      </c>
      <c r="I30" s="71">
        <v>3.7776435536917602E-3</v>
      </c>
      <c r="J30" s="68">
        <v>6.3694267515923597</v>
      </c>
      <c r="K30" s="71">
        <v>2.97214673913044E-2</v>
      </c>
      <c r="L30" s="68">
        <v>12.7388535031847</v>
      </c>
    </row>
    <row r="31" spans="1:12" x14ac:dyDescent="0.2">
      <c r="A31" s="72" t="s">
        <v>383</v>
      </c>
      <c r="B31" s="66" t="s">
        <v>384</v>
      </c>
      <c r="C31" s="67">
        <v>59</v>
      </c>
      <c r="D31" s="67" t="s">
        <v>328</v>
      </c>
      <c r="E31" s="71">
        <v>2.6188315185322799E-2</v>
      </c>
      <c r="F31" s="68">
        <v>1.2738853503184699</v>
      </c>
      <c r="G31" s="71">
        <v>4.8992765847190298E-2</v>
      </c>
      <c r="H31" s="68">
        <v>2.5477707006369399</v>
      </c>
      <c r="I31" s="71">
        <v>8.3425601435606501E-3</v>
      </c>
      <c r="J31" s="68">
        <v>14.012738853503199</v>
      </c>
      <c r="K31" s="71">
        <v>2.1229619565217399E-2</v>
      </c>
      <c r="L31" s="68">
        <v>7.6433121019108299</v>
      </c>
    </row>
    <row r="32" spans="1:12" x14ac:dyDescent="0.2">
      <c r="A32" s="72" t="s">
        <v>385</v>
      </c>
      <c r="B32" s="66" t="s">
        <v>386</v>
      </c>
      <c r="C32" s="67">
        <v>59</v>
      </c>
      <c r="D32" s="67" t="s">
        <v>328</v>
      </c>
      <c r="E32" s="71">
        <v>0.114570324152133</v>
      </c>
      <c r="F32" s="68">
        <v>28.6624203821656</v>
      </c>
      <c r="G32" s="71">
        <v>0.30410774818387898</v>
      </c>
      <c r="H32" s="68">
        <v>48.407643312101897</v>
      </c>
      <c r="I32" s="71">
        <v>2.2619528620346399E-2</v>
      </c>
      <c r="J32" s="68">
        <v>34.394904458598702</v>
      </c>
      <c r="K32" s="71">
        <v>1.6983695652173902E-2</v>
      </c>
      <c r="L32" s="68">
        <v>4.4585987261146496</v>
      </c>
    </row>
    <row r="33" spans="1:12" x14ac:dyDescent="0.2">
      <c r="A33" s="72" t="s">
        <v>387</v>
      </c>
      <c r="B33" s="66" t="s">
        <v>388</v>
      </c>
      <c r="C33" s="67">
        <v>59</v>
      </c>
      <c r="D33" s="67" t="s">
        <v>328</v>
      </c>
      <c r="E33" s="71">
        <v>8.5969677624830904E-2</v>
      </c>
      <c r="F33" s="68">
        <v>10.828025477707</v>
      </c>
      <c r="G33" s="71">
        <v>0.173105650149458</v>
      </c>
      <c r="H33" s="68">
        <v>10.1910828025478</v>
      </c>
      <c r="I33" s="71">
        <v>3.8098219681555801E-2</v>
      </c>
      <c r="J33" s="68">
        <v>47.770700636942699</v>
      </c>
      <c r="K33" s="71">
        <v>4.6705163043478298E-2</v>
      </c>
      <c r="L33" s="68">
        <v>22.2929936305732</v>
      </c>
    </row>
    <row r="34" spans="1:12" x14ac:dyDescent="0.2">
      <c r="A34" s="72" t="s">
        <v>389</v>
      </c>
      <c r="B34" s="66" t="s">
        <v>390</v>
      </c>
      <c r="C34" s="67">
        <v>58</v>
      </c>
      <c r="D34" s="67" t="s">
        <v>328</v>
      </c>
      <c r="E34" s="71">
        <v>0.12810159083811801</v>
      </c>
      <c r="F34" s="68">
        <v>39.490445859872601</v>
      </c>
      <c r="G34" s="71">
        <v>0.22593185955060599</v>
      </c>
      <c r="H34" s="68">
        <v>20.382165605095501</v>
      </c>
      <c r="I34" s="71">
        <v>1.82574238333147E-2</v>
      </c>
      <c r="J34" s="68">
        <v>29.299363057324801</v>
      </c>
      <c r="K34" s="71">
        <v>0.14011548913043501</v>
      </c>
      <c r="L34" s="68">
        <v>82.165605095541395</v>
      </c>
    </row>
    <row r="35" spans="1:12" x14ac:dyDescent="0.2">
      <c r="A35" s="72" t="s">
        <v>391</v>
      </c>
      <c r="B35" s="66" t="s">
        <v>392</v>
      </c>
      <c r="C35" s="67">
        <v>58</v>
      </c>
      <c r="D35" s="67" t="s">
        <v>328</v>
      </c>
      <c r="E35" s="71">
        <v>0.10018282248945</v>
      </c>
      <c r="F35" s="68">
        <v>17.834394904458598</v>
      </c>
      <c r="G35" s="71">
        <v>0.22741651481747799</v>
      </c>
      <c r="H35" s="68">
        <v>22.2929936305732</v>
      </c>
      <c r="I35" s="71">
        <v>9.5124612913168104E-4</v>
      </c>
      <c r="J35" s="68">
        <v>3.1847133757961799</v>
      </c>
      <c r="K35" s="71">
        <v>7.2180706521739205E-2</v>
      </c>
      <c r="L35" s="68">
        <v>43.949044585987302</v>
      </c>
    </row>
    <row r="36" spans="1:12" x14ac:dyDescent="0.2">
      <c r="A36" s="72" t="s">
        <v>393</v>
      </c>
      <c r="B36" s="66" t="s">
        <v>394</v>
      </c>
      <c r="C36" s="67">
        <v>58</v>
      </c>
      <c r="D36" s="67" t="s">
        <v>328</v>
      </c>
      <c r="E36" s="71">
        <v>0.19909370600433601</v>
      </c>
      <c r="F36" s="68">
        <v>66.878980891719706</v>
      </c>
      <c r="G36" s="71">
        <v>0.39811698647546201</v>
      </c>
      <c r="H36" s="68">
        <v>64.968152866241994</v>
      </c>
      <c r="I36" s="71">
        <v>2.5081251102762998E-2</v>
      </c>
      <c r="J36" s="68">
        <v>36.942675159235698</v>
      </c>
      <c r="K36" s="71">
        <v>0.17408288043478301</v>
      </c>
      <c r="L36" s="68">
        <v>87.2611464968153</v>
      </c>
    </row>
    <row r="37" spans="1:12" x14ac:dyDescent="0.2">
      <c r="A37" s="72" t="s">
        <v>395</v>
      </c>
      <c r="B37" s="66" t="s">
        <v>396</v>
      </c>
      <c r="C37" s="67">
        <v>58</v>
      </c>
      <c r="D37" s="67" t="s">
        <v>328</v>
      </c>
      <c r="E37" s="71">
        <v>0.104058271360119</v>
      </c>
      <c r="F37" s="68">
        <v>20.382165605095501</v>
      </c>
      <c r="G37" s="71">
        <v>0.20763119503451899</v>
      </c>
      <c r="H37" s="68">
        <v>15.286624203821701</v>
      </c>
      <c r="I37" s="71">
        <v>1.53792168719238E-2</v>
      </c>
      <c r="J37" s="68">
        <v>24.840764331210199</v>
      </c>
      <c r="K37" s="71">
        <v>8.9164402173913193E-2</v>
      </c>
      <c r="L37" s="68">
        <v>57.324840764331199</v>
      </c>
    </row>
    <row r="38" spans="1:12" x14ac:dyDescent="0.2">
      <c r="A38" s="72" t="s">
        <v>397</v>
      </c>
      <c r="B38" s="66" t="s">
        <v>398</v>
      </c>
      <c r="C38" s="67">
        <v>58</v>
      </c>
      <c r="D38" s="67" t="s">
        <v>328</v>
      </c>
      <c r="E38" s="71">
        <v>0.121964283425654</v>
      </c>
      <c r="F38" s="68">
        <v>35.031847133757999</v>
      </c>
      <c r="G38" s="71">
        <v>0.25400061471805302</v>
      </c>
      <c r="H38" s="68">
        <v>33.121019108280301</v>
      </c>
      <c r="I38" s="71">
        <v>5.7441377328221197E-3</v>
      </c>
      <c r="J38" s="68">
        <v>12.101910828025501</v>
      </c>
      <c r="K38" s="71">
        <v>0.106148097826087</v>
      </c>
      <c r="L38" s="68">
        <v>66.242038216560502</v>
      </c>
    </row>
    <row r="39" spans="1:12" x14ac:dyDescent="0.2">
      <c r="A39" s="72" t="s">
        <v>399</v>
      </c>
      <c r="B39" s="66" t="s">
        <v>400</v>
      </c>
      <c r="C39" s="67">
        <v>58</v>
      </c>
      <c r="D39" s="67" t="s">
        <v>328</v>
      </c>
      <c r="E39" s="71">
        <v>0.141140056922271</v>
      </c>
      <c r="F39" s="68">
        <v>47.133757961783402</v>
      </c>
      <c r="G39" s="71">
        <v>0.27129787092852597</v>
      </c>
      <c r="H39" s="68">
        <v>41.4012738853503</v>
      </c>
      <c r="I39" s="71">
        <v>1.6252734620896301E-2</v>
      </c>
      <c r="J39" s="68">
        <v>27.388535031847098</v>
      </c>
      <c r="K39" s="71">
        <v>0.13586956521739099</v>
      </c>
      <c r="L39" s="68">
        <v>80.8917197452229</v>
      </c>
    </row>
    <row r="40" spans="1:12" x14ac:dyDescent="0.2">
      <c r="A40" s="72" t="s">
        <v>401</v>
      </c>
      <c r="B40" s="66" t="s">
        <v>402</v>
      </c>
      <c r="C40" s="67">
        <v>58</v>
      </c>
      <c r="D40" s="67" t="s">
        <v>328</v>
      </c>
      <c r="E40" s="71">
        <v>0.173338927868014</v>
      </c>
      <c r="F40" s="68">
        <v>60.509554140127399</v>
      </c>
      <c r="G40" s="71">
        <v>0.395350845285587</v>
      </c>
      <c r="H40" s="68">
        <v>63.057324840764302</v>
      </c>
      <c r="I40" s="71">
        <v>6.9468927448888301E-2</v>
      </c>
      <c r="J40" s="68">
        <v>63.694267515923599</v>
      </c>
      <c r="K40" s="71">
        <v>5.5197010869565299E-2</v>
      </c>
      <c r="L40" s="68">
        <v>28.6624203821656</v>
      </c>
    </row>
    <row r="41" spans="1:12" x14ac:dyDescent="0.2">
      <c r="A41" s="72" t="s">
        <v>403</v>
      </c>
      <c r="B41" s="66" t="s">
        <v>404</v>
      </c>
      <c r="C41" s="67">
        <v>59</v>
      </c>
      <c r="D41" s="67" t="s">
        <v>328</v>
      </c>
      <c r="E41" s="71">
        <v>0.196733046537995</v>
      </c>
      <c r="F41" s="68">
        <v>65.605095541401298</v>
      </c>
      <c r="G41" s="71">
        <v>0.38514998142616502</v>
      </c>
      <c r="H41" s="68">
        <v>61.7834394904459</v>
      </c>
      <c r="I41" s="71">
        <v>0.149852147318255</v>
      </c>
      <c r="J41" s="68">
        <v>75.796178343949094</v>
      </c>
      <c r="K41" s="71">
        <v>5.5197010869565299E-2</v>
      </c>
      <c r="L41" s="68">
        <v>28.6624203821656</v>
      </c>
    </row>
    <row r="42" spans="1:12" x14ac:dyDescent="0.2">
      <c r="A42" s="72" t="s">
        <v>405</v>
      </c>
      <c r="B42" s="66" t="s">
        <v>406</v>
      </c>
      <c r="C42" s="67">
        <v>59</v>
      </c>
      <c r="D42" s="67" t="s">
        <v>328</v>
      </c>
      <c r="E42" s="71">
        <v>0.34537333092322597</v>
      </c>
      <c r="F42" s="68">
        <v>91.082802547770697</v>
      </c>
      <c r="G42" s="71">
        <v>0.41325085407714102</v>
      </c>
      <c r="H42" s="68">
        <v>70.063694267515899</v>
      </c>
      <c r="I42" s="71">
        <v>0.49973734521427798</v>
      </c>
      <c r="J42" s="68">
        <v>96.815286624203793</v>
      </c>
      <c r="K42" s="71">
        <v>0.123131793478261</v>
      </c>
      <c r="L42" s="68">
        <v>75.159235668789805</v>
      </c>
    </row>
    <row r="43" spans="1:12" x14ac:dyDescent="0.2">
      <c r="A43" s="72" t="s">
        <v>407</v>
      </c>
      <c r="B43" s="66" t="s">
        <v>408</v>
      </c>
      <c r="C43" s="67">
        <v>59</v>
      </c>
      <c r="D43" s="67" t="s">
        <v>328</v>
      </c>
      <c r="E43" s="71">
        <v>0.28086702258958401</v>
      </c>
      <c r="F43" s="68">
        <v>79.617834394904506</v>
      </c>
      <c r="G43" s="71">
        <v>0.48109121585233799</v>
      </c>
      <c r="H43" s="68">
        <v>78.980891719745202</v>
      </c>
      <c r="I43" s="71">
        <v>0.20441066713380601</v>
      </c>
      <c r="J43" s="68">
        <v>80.8917197452229</v>
      </c>
      <c r="K43" s="71">
        <v>0.15709918478260901</v>
      </c>
      <c r="L43" s="68">
        <v>84.076433121019093</v>
      </c>
    </row>
    <row r="44" spans="1:12" x14ac:dyDescent="0.2">
      <c r="A44" s="72" t="s">
        <v>409</v>
      </c>
      <c r="B44" s="66" t="s">
        <v>410</v>
      </c>
      <c r="C44" s="67">
        <v>58</v>
      </c>
      <c r="D44" s="67" t="s">
        <v>328</v>
      </c>
      <c r="E44" s="71">
        <v>4.78624574466682E-2</v>
      </c>
      <c r="F44" s="68">
        <v>1.9108280254777099</v>
      </c>
      <c r="G44" s="71">
        <v>2.4913933683638301E-2</v>
      </c>
      <c r="H44" s="68">
        <v>1.9108280254777099</v>
      </c>
      <c r="I44" s="71">
        <v>2.9509036482453101E-2</v>
      </c>
      <c r="J44" s="68">
        <v>38.853503184713396</v>
      </c>
      <c r="K44" s="71">
        <v>8.9164402173913193E-2</v>
      </c>
      <c r="L44" s="68">
        <v>57.324840764331199</v>
      </c>
    </row>
    <row r="45" spans="1:12" x14ac:dyDescent="0.2">
      <c r="A45" s="72" t="s">
        <v>351</v>
      </c>
      <c r="B45" s="66" t="s">
        <v>411</v>
      </c>
      <c r="C45" s="67">
        <v>59</v>
      </c>
      <c r="D45" s="67" t="s">
        <v>328</v>
      </c>
      <c r="E45" s="71">
        <v>0.14133453437316901</v>
      </c>
      <c r="F45" s="68">
        <v>47.770700636942699</v>
      </c>
      <c r="G45" s="71">
        <v>0.25015036824354098</v>
      </c>
      <c r="H45" s="68">
        <v>31.210191082802499</v>
      </c>
      <c r="I45" s="71">
        <v>8.0442908789009698E-2</v>
      </c>
      <c r="J45" s="68">
        <v>67.515923566878996</v>
      </c>
      <c r="K45" s="71">
        <v>9.3410326086956597E-2</v>
      </c>
      <c r="L45" s="68">
        <v>59.235668789808898</v>
      </c>
    </row>
    <row r="46" spans="1:12" x14ac:dyDescent="0.2">
      <c r="A46" s="72" t="s">
        <v>412</v>
      </c>
      <c r="B46" s="66" t="s">
        <v>413</v>
      </c>
      <c r="C46" s="67">
        <v>59</v>
      </c>
      <c r="D46" s="67" t="s">
        <v>328</v>
      </c>
      <c r="E46" s="71">
        <v>0.29765575715869202</v>
      </c>
      <c r="F46" s="68">
        <v>82.802547770700599</v>
      </c>
      <c r="G46" s="71">
        <v>0.49550455724235098</v>
      </c>
      <c r="H46" s="68">
        <v>80.8917197452229</v>
      </c>
      <c r="I46" s="71">
        <v>0.13846135553807101</v>
      </c>
      <c r="J46" s="68">
        <v>75.159235668789805</v>
      </c>
      <c r="K46" s="71">
        <v>0.259001358695652</v>
      </c>
      <c r="L46" s="68">
        <v>96.815286624203793</v>
      </c>
    </row>
    <row r="47" spans="1:12" x14ac:dyDescent="0.2">
      <c r="A47" s="72" t="s">
        <v>414</v>
      </c>
      <c r="B47" s="66" t="s">
        <v>415</v>
      </c>
      <c r="C47" s="67">
        <v>59</v>
      </c>
      <c r="D47" s="67" t="s">
        <v>328</v>
      </c>
      <c r="E47" s="71">
        <v>0.30604315852971697</v>
      </c>
      <c r="F47" s="68">
        <v>83.439490445859903</v>
      </c>
      <c r="G47" s="71">
        <v>0.40166106877623098</v>
      </c>
      <c r="H47" s="68">
        <v>65.605095541401298</v>
      </c>
      <c r="I47" s="71">
        <v>0.31690998289987599</v>
      </c>
      <c r="J47" s="68">
        <v>89.808917197452203</v>
      </c>
      <c r="K47" s="71">
        <v>0.19955842391304399</v>
      </c>
      <c r="L47" s="68">
        <v>92.993630573248396</v>
      </c>
    </row>
    <row r="48" spans="1:12" x14ac:dyDescent="0.2">
      <c r="A48" s="72" t="s">
        <v>416</v>
      </c>
      <c r="B48" s="66" t="s">
        <v>417</v>
      </c>
      <c r="C48" s="67">
        <v>59</v>
      </c>
      <c r="D48" s="67" t="s">
        <v>328</v>
      </c>
      <c r="E48" s="71">
        <v>9.2775049867759404E-2</v>
      </c>
      <c r="F48" s="68">
        <v>15.286624203821701</v>
      </c>
      <c r="G48" s="71">
        <v>0.25215184886049102</v>
      </c>
      <c r="H48" s="68">
        <v>32.484076433120997</v>
      </c>
      <c r="I48" s="71">
        <v>4.94368117756969E-3</v>
      </c>
      <c r="J48" s="68">
        <v>9.5541401273885391</v>
      </c>
      <c r="K48" s="71">
        <v>2.1229619565217399E-2</v>
      </c>
      <c r="L48" s="68">
        <v>7.6433121019108299</v>
      </c>
    </row>
    <row r="49" spans="1:12" x14ac:dyDescent="0.2">
      <c r="A49" s="72" t="s">
        <v>418</v>
      </c>
      <c r="B49" s="66" t="s">
        <v>419</v>
      </c>
      <c r="C49" s="67">
        <v>59</v>
      </c>
      <c r="D49" s="67" t="s">
        <v>328</v>
      </c>
      <c r="E49" s="71">
        <v>6.6355190462743796E-2</v>
      </c>
      <c r="F49" s="68">
        <v>4.4585987261146496</v>
      </c>
      <c r="G49" s="71">
        <v>0.194496535257282</v>
      </c>
      <c r="H49" s="68">
        <v>14.012738853503199</v>
      </c>
      <c r="I49" s="71">
        <v>4.5690361309492604E-3</v>
      </c>
      <c r="J49" s="68">
        <v>8.9171974522292992</v>
      </c>
      <c r="K49" s="71">
        <v>0</v>
      </c>
      <c r="L49" s="68">
        <v>1.9108280254777099</v>
      </c>
    </row>
    <row r="50" spans="1:12" x14ac:dyDescent="0.2">
      <c r="A50" s="72" t="s">
        <v>420</v>
      </c>
      <c r="B50" s="66" t="s">
        <v>421</v>
      </c>
      <c r="C50" s="67">
        <v>59</v>
      </c>
      <c r="D50" s="67" t="s">
        <v>328</v>
      </c>
      <c r="E50" s="71">
        <v>8.8281879026688506E-2</v>
      </c>
      <c r="F50" s="68">
        <v>12.7388535031847</v>
      </c>
      <c r="G50" s="71">
        <v>0.172296678118396</v>
      </c>
      <c r="H50" s="68">
        <v>9.5541401273885391</v>
      </c>
      <c r="I50" s="71">
        <v>5.8581567657321802E-2</v>
      </c>
      <c r="J50" s="68">
        <v>61.146496815286604</v>
      </c>
      <c r="K50" s="71">
        <v>3.3967391304347901E-2</v>
      </c>
      <c r="L50" s="68">
        <v>14.6496815286624</v>
      </c>
    </row>
    <row r="51" spans="1:12" x14ac:dyDescent="0.2">
      <c r="A51" s="72" t="s">
        <v>422</v>
      </c>
      <c r="B51" s="66" t="s">
        <v>423</v>
      </c>
      <c r="C51" s="67">
        <v>59</v>
      </c>
      <c r="D51" s="67" t="s">
        <v>328</v>
      </c>
      <c r="E51" s="71">
        <v>0.15245095252386501</v>
      </c>
      <c r="F51" s="68">
        <v>52.866242038216598</v>
      </c>
      <c r="G51" s="71">
        <v>0.38663004492738201</v>
      </c>
      <c r="H51" s="68">
        <v>62.420382165605098</v>
      </c>
      <c r="I51" s="71">
        <v>3.6755421339865799E-2</v>
      </c>
      <c r="J51" s="68">
        <v>46.496815286624198</v>
      </c>
      <c r="K51" s="71">
        <v>3.3967391304347901E-2</v>
      </c>
      <c r="L51" s="68">
        <v>14.6496815286624</v>
      </c>
    </row>
    <row r="52" spans="1:12" x14ac:dyDescent="0.2">
      <c r="A52" s="72" t="s">
        <v>424</v>
      </c>
      <c r="B52" s="66" t="s">
        <v>425</v>
      </c>
      <c r="C52" s="67">
        <v>59</v>
      </c>
      <c r="D52" s="67" t="s">
        <v>328</v>
      </c>
      <c r="E52" s="71">
        <v>7.9829686104044201E-2</v>
      </c>
      <c r="F52" s="68">
        <v>9.5541401273885391</v>
      </c>
      <c r="G52" s="71">
        <v>0.18081916247237401</v>
      </c>
      <c r="H52" s="68">
        <v>12.101910828025501</v>
      </c>
      <c r="I52" s="71">
        <v>1.19647327962804E-2</v>
      </c>
      <c r="J52" s="68">
        <v>21.019108280254802</v>
      </c>
      <c r="K52" s="71">
        <v>4.6705163043478298E-2</v>
      </c>
      <c r="L52" s="68">
        <v>22.2929936305732</v>
      </c>
    </row>
    <row r="53" spans="1:12" x14ac:dyDescent="0.2">
      <c r="A53" s="72" t="s">
        <v>426</v>
      </c>
      <c r="B53" s="66" t="s">
        <v>427</v>
      </c>
      <c r="C53" s="67">
        <v>59</v>
      </c>
      <c r="D53" s="67" t="s">
        <v>328</v>
      </c>
      <c r="E53" s="71">
        <v>0.201537286708107</v>
      </c>
      <c r="F53" s="68">
        <v>67.515923566878996</v>
      </c>
      <c r="G53" s="71">
        <v>0.46736088879441101</v>
      </c>
      <c r="H53" s="68">
        <v>77.707006369426793</v>
      </c>
      <c r="I53" s="71">
        <v>7.7808036547300605E-2</v>
      </c>
      <c r="J53" s="68">
        <v>66.878980891719706</v>
      </c>
      <c r="K53" s="71">
        <v>5.94429347826088E-2</v>
      </c>
      <c r="L53" s="68">
        <v>34.394904458598702</v>
      </c>
    </row>
    <row r="54" spans="1:12" x14ac:dyDescent="0.2">
      <c r="A54" s="72" t="s">
        <v>428</v>
      </c>
      <c r="B54" s="66" t="s">
        <v>429</v>
      </c>
      <c r="C54" s="67">
        <v>59</v>
      </c>
      <c r="D54" s="67" t="s">
        <v>328</v>
      </c>
      <c r="E54" s="71">
        <v>0.119734966437514</v>
      </c>
      <c r="F54" s="68">
        <v>32.484076433120997</v>
      </c>
      <c r="G54" s="71">
        <v>0.270227584990956</v>
      </c>
      <c r="H54" s="68">
        <v>38.853503184713396</v>
      </c>
      <c r="I54" s="71">
        <v>4.2272151278106802E-2</v>
      </c>
      <c r="J54" s="68">
        <v>52.229299363057301</v>
      </c>
      <c r="K54" s="71">
        <v>4.6705163043478298E-2</v>
      </c>
      <c r="L54" s="68">
        <v>22.2929936305732</v>
      </c>
    </row>
    <row r="55" spans="1:12" x14ac:dyDescent="0.2">
      <c r="A55" s="72" t="s">
        <v>430</v>
      </c>
      <c r="B55" s="66" t="s">
        <v>431</v>
      </c>
      <c r="C55" s="67">
        <v>59</v>
      </c>
      <c r="D55" s="67" t="s">
        <v>328</v>
      </c>
      <c r="E55" s="71">
        <v>7.27594735790318E-2</v>
      </c>
      <c r="F55" s="68">
        <v>6.3694267515923597</v>
      </c>
      <c r="G55" s="71">
        <v>0.15383082526793801</v>
      </c>
      <c r="H55" s="68">
        <v>5.7324840764331197</v>
      </c>
      <c r="I55" s="71">
        <v>9.2505845995919309E-3</v>
      </c>
      <c r="J55" s="68">
        <v>18.471337579617799</v>
      </c>
      <c r="K55" s="71">
        <v>5.5197010869565299E-2</v>
      </c>
      <c r="L55" s="68">
        <v>28.6624203821656</v>
      </c>
    </row>
    <row r="56" spans="1:12" x14ac:dyDescent="0.2">
      <c r="A56" s="72" t="s">
        <v>432</v>
      </c>
      <c r="B56" s="66" t="s">
        <v>433</v>
      </c>
      <c r="C56" s="67">
        <v>59</v>
      </c>
      <c r="D56" s="67" t="s">
        <v>328</v>
      </c>
      <c r="E56" s="71">
        <v>0.28049018269590997</v>
      </c>
      <c r="F56" s="68">
        <v>78.980891719745202</v>
      </c>
      <c r="G56" s="71">
        <v>0.34085701071984698</v>
      </c>
      <c r="H56" s="68">
        <v>57.324840764331199</v>
      </c>
      <c r="I56" s="71">
        <v>0.37748174388962102</v>
      </c>
      <c r="J56" s="68">
        <v>93.6305732484076</v>
      </c>
      <c r="K56" s="71">
        <v>0.123131793478261</v>
      </c>
      <c r="L56" s="68">
        <v>75.159235668789805</v>
      </c>
    </row>
    <row r="57" spans="1:12" x14ac:dyDescent="0.2">
      <c r="A57" s="72" t="s">
        <v>434</v>
      </c>
      <c r="B57" s="66" t="s">
        <v>435</v>
      </c>
      <c r="C57" s="67">
        <v>59</v>
      </c>
      <c r="D57" s="67" t="s">
        <v>328</v>
      </c>
      <c r="E57" s="71">
        <v>0.157086411862147</v>
      </c>
      <c r="F57" s="68">
        <v>55.414012738853501</v>
      </c>
      <c r="G57" s="71">
        <v>0.40757215508104599</v>
      </c>
      <c r="H57" s="68">
        <v>68.789808917197405</v>
      </c>
      <c r="I57" s="71">
        <v>4.2441457227865098E-3</v>
      </c>
      <c r="J57" s="68">
        <v>7.6433121019108299</v>
      </c>
      <c r="K57" s="71">
        <v>5.94429347826088E-2</v>
      </c>
      <c r="L57" s="68">
        <v>34.394904458598702</v>
      </c>
    </row>
    <row r="58" spans="1:12" x14ac:dyDescent="0.2">
      <c r="A58" s="72" t="s">
        <v>436</v>
      </c>
      <c r="B58" s="66" t="s">
        <v>437</v>
      </c>
      <c r="C58" s="67">
        <v>59</v>
      </c>
      <c r="D58" s="67" t="s">
        <v>328</v>
      </c>
      <c r="E58" s="71">
        <v>0.14495260394758799</v>
      </c>
      <c r="F58" s="68">
        <v>49.044585987261101</v>
      </c>
      <c r="G58" s="71">
        <v>0.36166629604779299</v>
      </c>
      <c r="H58" s="68">
        <v>59.235668789808898</v>
      </c>
      <c r="I58" s="71">
        <v>3.0732276664537098E-2</v>
      </c>
      <c r="J58" s="68">
        <v>41.4012738853503</v>
      </c>
      <c r="K58" s="71">
        <v>4.2459239130434798E-2</v>
      </c>
      <c r="L58" s="68">
        <v>19.7452229299363</v>
      </c>
    </row>
    <row r="59" spans="1:12" x14ac:dyDescent="0.2">
      <c r="A59" s="72" t="s">
        <v>438</v>
      </c>
      <c r="B59" s="66" t="s">
        <v>439</v>
      </c>
      <c r="C59" s="67">
        <v>59</v>
      </c>
      <c r="D59" s="67" t="s">
        <v>328</v>
      </c>
      <c r="E59" s="71">
        <v>0.10020267896938399</v>
      </c>
      <c r="F59" s="68">
        <v>18.471337579617799</v>
      </c>
      <c r="G59" s="71">
        <v>0.23562066543082999</v>
      </c>
      <c r="H59" s="68">
        <v>24.203821656051002</v>
      </c>
      <c r="I59" s="71">
        <v>5.5444366947139502E-3</v>
      </c>
      <c r="J59" s="68">
        <v>11.4649681528662</v>
      </c>
      <c r="K59" s="71">
        <v>5.94429347826088E-2</v>
      </c>
      <c r="L59" s="68">
        <v>34.394904458598702</v>
      </c>
    </row>
    <row r="60" spans="1:12" x14ac:dyDescent="0.2">
      <c r="A60" s="72" t="s">
        <v>440</v>
      </c>
      <c r="B60" s="66" t="s">
        <v>441</v>
      </c>
      <c r="C60" s="67">
        <v>59</v>
      </c>
      <c r="D60" s="67" t="s">
        <v>328</v>
      </c>
      <c r="E60" s="71">
        <v>6.2733886333018504E-2</v>
      </c>
      <c r="F60" s="68">
        <v>3.1847133757961799</v>
      </c>
      <c r="G60" s="71">
        <v>0.14020042759179599</v>
      </c>
      <c r="H60" s="68">
        <v>4.4585987261146496</v>
      </c>
      <c r="I60" s="71">
        <v>1.8279764015955199E-2</v>
      </c>
      <c r="J60" s="68">
        <v>29.936305732484101</v>
      </c>
      <c r="K60" s="71">
        <v>2.97214673913044E-2</v>
      </c>
      <c r="L60" s="68">
        <v>12.7388535031847</v>
      </c>
    </row>
    <row r="61" spans="1:12" x14ac:dyDescent="0.2">
      <c r="A61" s="72" t="s">
        <v>442</v>
      </c>
      <c r="B61" s="66" t="s">
        <v>443</v>
      </c>
      <c r="C61" s="67">
        <v>59</v>
      </c>
      <c r="D61" s="67" t="s">
        <v>328</v>
      </c>
      <c r="E61" s="71">
        <v>0.13134771992152899</v>
      </c>
      <c r="F61" s="68">
        <v>41.4012738853503</v>
      </c>
      <c r="G61" s="71">
        <v>0.266472575149591</v>
      </c>
      <c r="H61" s="68">
        <v>37.579617834394902</v>
      </c>
      <c r="I61" s="71">
        <v>1.2930638962821799E-2</v>
      </c>
      <c r="J61" s="68">
        <v>23.566878980891701</v>
      </c>
      <c r="K61" s="71">
        <v>0.114639945652174</v>
      </c>
      <c r="L61" s="68">
        <v>70.063694267515899</v>
      </c>
    </row>
    <row r="62" spans="1:12" x14ac:dyDescent="0.2">
      <c r="A62" s="72" t="s">
        <v>444</v>
      </c>
      <c r="B62" s="66" t="s">
        <v>445</v>
      </c>
      <c r="C62" s="67">
        <v>59</v>
      </c>
      <c r="D62" s="67" t="s">
        <v>328</v>
      </c>
      <c r="E62" s="71">
        <v>0.16046729499165399</v>
      </c>
      <c r="F62" s="68">
        <v>56.050955414012698</v>
      </c>
      <c r="G62" s="71">
        <v>0.39749249082691002</v>
      </c>
      <c r="H62" s="68">
        <v>64.331210191082803</v>
      </c>
      <c r="I62" s="71">
        <v>1.59746115393553E-2</v>
      </c>
      <c r="J62" s="68">
        <v>25.4777070063694</v>
      </c>
      <c r="K62" s="71">
        <v>6.7934782608695704E-2</v>
      </c>
      <c r="L62" s="68">
        <v>40.127388535031798</v>
      </c>
    </row>
    <row r="63" spans="1:12" x14ac:dyDescent="0.2">
      <c r="A63" s="72" t="s">
        <v>333</v>
      </c>
      <c r="B63" s="66" t="s">
        <v>446</v>
      </c>
      <c r="C63" s="67">
        <v>59</v>
      </c>
      <c r="D63" s="67" t="s">
        <v>328</v>
      </c>
      <c r="E63" s="71">
        <v>9.1486800972720106E-2</v>
      </c>
      <c r="F63" s="68">
        <v>14.012738853503199</v>
      </c>
      <c r="G63" s="71">
        <v>0.265618875036852</v>
      </c>
      <c r="H63" s="68">
        <v>36.942675159235698</v>
      </c>
      <c r="I63" s="71">
        <v>3.4968005522169001E-4</v>
      </c>
      <c r="J63" s="68">
        <v>1.9108280254777099</v>
      </c>
      <c r="K63" s="71">
        <v>8.4918478260869699E-3</v>
      </c>
      <c r="L63" s="68">
        <v>3.1847133757961799</v>
      </c>
    </row>
    <row r="64" spans="1:12" x14ac:dyDescent="0.2">
      <c r="A64" s="72" t="s">
        <v>447</v>
      </c>
      <c r="B64" s="66" t="s">
        <v>448</v>
      </c>
      <c r="C64" s="67">
        <v>59</v>
      </c>
      <c r="D64" s="67" t="s">
        <v>328</v>
      </c>
      <c r="E64" s="71">
        <v>0.14827604657195001</v>
      </c>
      <c r="F64" s="68">
        <v>51.592356687898103</v>
      </c>
      <c r="G64" s="71">
        <v>0.32800273573117</v>
      </c>
      <c r="H64" s="68">
        <v>55.414012738853501</v>
      </c>
      <c r="I64" s="71">
        <v>3.1906925723809001E-2</v>
      </c>
      <c r="J64" s="68">
        <v>42.675159235668801</v>
      </c>
      <c r="K64" s="71">
        <v>8.4918478260869706E-2</v>
      </c>
      <c r="L64" s="68">
        <v>54.140127388534999</v>
      </c>
    </row>
    <row r="65" spans="1:12" x14ac:dyDescent="0.2">
      <c r="A65" s="72" t="s">
        <v>449</v>
      </c>
      <c r="B65" s="66" t="s">
        <v>450</v>
      </c>
      <c r="C65" s="67">
        <v>59</v>
      </c>
      <c r="D65" s="67" t="s">
        <v>328</v>
      </c>
      <c r="E65" s="71">
        <v>0.11228721379022</v>
      </c>
      <c r="F65" s="68">
        <v>26.1146496815287</v>
      </c>
      <c r="G65" s="71">
        <v>0.27049756283725501</v>
      </c>
      <c r="H65" s="68">
        <v>40.127388535031798</v>
      </c>
      <c r="I65" s="71">
        <v>6.92114375079508E-3</v>
      </c>
      <c r="J65" s="68">
        <v>13.375796178343901</v>
      </c>
      <c r="K65" s="71">
        <v>5.94429347826088E-2</v>
      </c>
      <c r="L65" s="68">
        <v>34.394904458598702</v>
      </c>
    </row>
    <row r="66" spans="1:12" x14ac:dyDescent="0.2">
      <c r="A66" s="72" t="s">
        <v>451</v>
      </c>
      <c r="B66" s="66" t="s">
        <v>452</v>
      </c>
      <c r="C66" s="67">
        <v>59</v>
      </c>
      <c r="D66" s="67" t="s">
        <v>328</v>
      </c>
      <c r="E66" s="71">
        <v>0.11674681393815201</v>
      </c>
      <c r="F66" s="68">
        <v>30.573248407643302</v>
      </c>
      <c r="G66" s="71">
        <v>0.238658355735861</v>
      </c>
      <c r="H66" s="68">
        <v>25.4777070063694</v>
      </c>
      <c r="I66" s="71">
        <v>1.3925836078593301E-2</v>
      </c>
      <c r="J66" s="68">
        <v>24.203821656051002</v>
      </c>
      <c r="K66" s="71">
        <v>9.7656250000000097E-2</v>
      </c>
      <c r="L66" s="68">
        <v>63.057324840764302</v>
      </c>
    </row>
    <row r="67" spans="1:12" x14ac:dyDescent="0.2">
      <c r="A67" s="72" t="s">
        <v>453</v>
      </c>
      <c r="B67" s="66" t="s">
        <v>454</v>
      </c>
      <c r="C67" s="67">
        <v>59</v>
      </c>
      <c r="D67" s="67" t="s">
        <v>328</v>
      </c>
      <c r="E67" s="71">
        <v>0.10718412683041199</v>
      </c>
      <c r="F67" s="68">
        <v>22.2929936305732</v>
      </c>
      <c r="G67" s="71">
        <v>0.29580978362975802</v>
      </c>
      <c r="H67" s="68">
        <v>47.770700636942699</v>
      </c>
      <c r="I67" s="71">
        <v>8.7589012093035098E-3</v>
      </c>
      <c r="J67" s="68">
        <v>16.560509554140101</v>
      </c>
      <c r="K67" s="71">
        <v>1.6983695652173902E-2</v>
      </c>
      <c r="L67" s="68">
        <v>4.4585987261146496</v>
      </c>
    </row>
    <row r="68" spans="1:12" x14ac:dyDescent="0.2">
      <c r="A68" s="72" t="s">
        <v>353</v>
      </c>
      <c r="B68" s="66" t="s">
        <v>455</v>
      </c>
      <c r="C68" s="67">
        <v>59</v>
      </c>
      <c r="D68" s="67" t="s">
        <v>328</v>
      </c>
      <c r="E68" s="71">
        <v>0.11089492161280801</v>
      </c>
      <c r="F68" s="68">
        <v>24.840764331210199</v>
      </c>
      <c r="G68" s="71">
        <v>0.26244139771313901</v>
      </c>
      <c r="H68" s="68">
        <v>36.305732484076401</v>
      </c>
      <c r="I68" s="71">
        <v>2.3085845165887499E-3</v>
      </c>
      <c r="J68" s="68">
        <v>3.8216560509554101</v>
      </c>
      <c r="K68" s="71">
        <v>6.7934782608695704E-2</v>
      </c>
      <c r="L68" s="68">
        <v>40.127388535031798</v>
      </c>
    </row>
    <row r="69" spans="1:12" x14ac:dyDescent="0.2">
      <c r="A69" s="72" t="s">
        <v>456</v>
      </c>
      <c r="B69" s="66" t="s">
        <v>457</v>
      </c>
      <c r="C69" s="67">
        <v>59</v>
      </c>
      <c r="D69" s="67" t="s">
        <v>328</v>
      </c>
      <c r="E69" s="71">
        <v>0.13913325453056499</v>
      </c>
      <c r="F69" s="68">
        <v>45.222929936305697</v>
      </c>
      <c r="G69" s="71">
        <v>0.280030504347626</v>
      </c>
      <c r="H69" s="68">
        <v>43.949044585987302</v>
      </c>
      <c r="I69" s="71">
        <v>2.69752375049368E-2</v>
      </c>
      <c r="J69" s="68">
        <v>37.579617834394902</v>
      </c>
      <c r="K69" s="71">
        <v>0.110394021739131</v>
      </c>
      <c r="L69" s="68">
        <v>68.152866242038201</v>
      </c>
    </row>
    <row r="70" spans="1:12" x14ac:dyDescent="0.2">
      <c r="A70" s="72" t="s">
        <v>458</v>
      </c>
      <c r="B70" s="66" t="s">
        <v>459</v>
      </c>
      <c r="C70" s="67">
        <v>59</v>
      </c>
      <c r="D70" s="67" t="s">
        <v>328</v>
      </c>
      <c r="E70" s="71">
        <v>0.10455414889077901</v>
      </c>
      <c r="F70" s="68">
        <v>21.019108280254802</v>
      </c>
      <c r="G70" s="71">
        <v>0.21858263967571301</v>
      </c>
      <c r="H70" s="68">
        <v>17.197452229299401</v>
      </c>
      <c r="I70" s="71">
        <v>3.5636872214013703E-2</v>
      </c>
      <c r="J70" s="68">
        <v>45.222929936305697</v>
      </c>
      <c r="K70" s="71">
        <v>5.94429347826088E-2</v>
      </c>
      <c r="L70" s="68">
        <v>34.394904458598702</v>
      </c>
    </row>
    <row r="71" spans="1:12" x14ac:dyDescent="0.2">
      <c r="A71" s="72" t="s">
        <v>460</v>
      </c>
      <c r="B71" s="66" t="s">
        <v>461</v>
      </c>
      <c r="C71" s="67">
        <v>59</v>
      </c>
      <c r="D71" s="67" t="s">
        <v>328</v>
      </c>
      <c r="E71" s="71">
        <v>9.7709948440416805E-2</v>
      </c>
      <c r="F71" s="68">
        <v>17.197452229299401</v>
      </c>
      <c r="G71" s="71">
        <v>0.22073048551695801</v>
      </c>
      <c r="H71" s="68">
        <v>18.471337579617799</v>
      </c>
      <c r="I71" s="71">
        <v>8.7105011086399797E-3</v>
      </c>
      <c r="J71" s="68">
        <v>15.286624203821701</v>
      </c>
      <c r="K71" s="71">
        <v>6.3688858695652301E-2</v>
      </c>
      <c r="L71" s="68">
        <v>37.579617834394902</v>
      </c>
    </row>
    <row r="72" spans="1:12" x14ac:dyDescent="0.2">
      <c r="A72" s="72" t="s">
        <v>462</v>
      </c>
      <c r="B72" s="66" t="s">
        <v>463</v>
      </c>
      <c r="C72" s="67">
        <v>59</v>
      </c>
      <c r="D72" s="67" t="s">
        <v>328</v>
      </c>
      <c r="E72" s="71">
        <v>0.17472773711752501</v>
      </c>
      <c r="F72" s="68">
        <v>61.146496815286604</v>
      </c>
      <c r="G72" s="71">
        <v>0.295429290867876</v>
      </c>
      <c r="H72" s="68">
        <v>47.133757961783402</v>
      </c>
      <c r="I72" s="71">
        <v>0.122605822658612</v>
      </c>
      <c r="J72" s="68">
        <v>71.974522292993598</v>
      </c>
      <c r="K72" s="71">
        <v>0.106148097826087</v>
      </c>
      <c r="L72" s="68">
        <v>66.242038216560502</v>
      </c>
    </row>
    <row r="73" spans="1:12" x14ac:dyDescent="0.2">
      <c r="A73" s="72" t="s">
        <v>464</v>
      </c>
      <c r="B73" s="66" t="s">
        <v>465</v>
      </c>
      <c r="C73" s="67">
        <v>59</v>
      </c>
      <c r="D73" s="67" t="s">
        <v>328</v>
      </c>
      <c r="E73" s="71">
        <v>9.6536050739622598E-2</v>
      </c>
      <c r="F73" s="68">
        <v>16.560509554140101</v>
      </c>
      <c r="G73" s="71">
        <v>0.23278688128410099</v>
      </c>
      <c r="H73" s="68">
        <v>23.566878980891701</v>
      </c>
      <c r="I73" s="71">
        <v>5.8701839782449696E-3</v>
      </c>
      <c r="J73" s="68">
        <v>12.7388535031847</v>
      </c>
      <c r="K73" s="71">
        <v>5.0951086956521799E-2</v>
      </c>
      <c r="L73" s="68">
        <v>24.203821656051002</v>
      </c>
    </row>
    <row r="74" spans="1:12" x14ac:dyDescent="0.2">
      <c r="A74" s="72" t="s">
        <v>393</v>
      </c>
      <c r="B74" s="66" t="s">
        <v>466</v>
      </c>
      <c r="C74" s="67">
        <v>59</v>
      </c>
      <c r="D74" s="67" t="s">
        <v>328</v>
      </c>
      <c r="E74" s="71">
        <v>0.124752003606241</v>
      </c>
      <c r="F74" s="68">
        <v>37.579617834394902</v>
      </c>
      <c r="G74" s="71">
        <v>0.26134576487064298</v>
      </c>
      <c r="H74" s="68">
        <v>35.031847133757999</v>
      </c>
      <c r="I74" s="71">
        <v>2.5162242089503402E-3</v>
      </c>
      <c r="J74" s="68">
        <v>4.4585987261146496</v>
      </c>
      <c r="K74" s="71">
        <v>0.110394021739131</v>
      </c>
      <c r="L74" s="68">
        <v>68.152866242038201</v>
      </c>
    </row>
    <row r="75" spans="1:12" x14ac:dyDescent="0.2">
      <c r="A75" s="72" t="s">
        <v>467</v>
      </c>
      <c r="B75" s="66" t="s">
        <v>468</v>
      </c>
      <c r="C75" s="67">
        <v>59</v>
      </c>
      <c r="D75" s="67" t="s">
        <v>328</v>
      </c>
      <c r="E75" s="71">
        <v>0.11115412980703</v>
      </c>
      <c r="F75" s="68">
        <v>25.4777070063694</v>
      </c>
      <c r="G75" s="71">
        <v>0.21026312172997999</v>
      </c>
      <c r="H75" s="68">
        <v>16.560509554140101</v>
      </c>
      <c r="I75" s="71">
        <v>6.7474212849113306E-5</v>
      </c>
      <c r="J75" s="68">
        <v>1.2738853503184699</v>
      </c>
      <c r="K75" s="71">
        <v>0.123131793478261</v>
      </c>
      <c r="L75" s="68">
        <v>75.159235668789805</v>
      </c>
    </row>
    <row r="76" spans="1:12" x14ac:dyDescent="0.2">
      <c r="A76" s="72" t="s">
        <v>469</v>
      </c>
      <c r="B76" s="66" t="s">
        <v>470</v>
      </c>
      <c r="C76" s="67">
        <v>59</v>
      </c>
      <c r="D76" s="67" t="s">
        <v>328</v>
      </c>
      <c r="E76" s="71">
        <v>7.3552628183833305E-2</v>
      </c>
      <c r="F76" s="68">
        <v>8.2802547770700592</v>
      </c>
      <c r="G76" s="71">
        <v>0.12930579288439101</v>
      </c>
      <c r="H76" s="68">
        <v>3.8216560509554101</v>
      </c>
      <c r="I76" s="71">
        <v>2.7663232971456099E-2</v>
      </c>
      <c r="J76" s="68">
        <v>38.2165605095541</v>
      </c>
      <c r="K76" s="71">
        <v>6.3688858695652301E-2</v>
      </c>
      <c r="L76" s="68">
        <v>37.579617834394902</v>
      </c>
    </row>
    <row r="77" spans="1:12" x14ac:dyDescent="0.2">
      <c r="A77" s="72" t="s">
        <v>471</v>
      </c>
      <c r="B77" s="66" t="s">
        <v>472</v>
      </c>
      <c r="C77" s="67">
        <v>59</v>
      </c>
      <c r="D77" s="67" t="s">
        <v>328</v>
      </c>
      <c r="E77" s="71">
        <v>0.108044378438792</v>
      </c>
      <c r="F77" s="68">
        <v>22.9299363057325</v>
      </c>
      <c r="G77" s="71">
        <v>0.23214358069167099</v>
      </c>
      <c r="H77" s="68">
        <v>22.9299363057325</v>
      </c>
      <c r="I77" s="71">
        <v>1.13170002768791E-2</v>
      </c>
      <c r="J77" s="68">
        <v>20.382165605095501</v>
      </c>
      <c r="K77" s="71">
        <v>8.0672554347826206E-2</v>
      </c>
      <c r="L77" s="68">
        <v>50.955414012738899</v>
      </c>
    </row>
    <row r="78" spans="1:12" x14ac:dyDescent="0.2">
      <c r="A78" s="72" t="s">
        <v>473</v>
      </c>
      <c r="B78" s="66" t="s">
        <v>474</v>
      </c>
      <c r="C78" s="67">
        <v>59</v>
      </c>
      <c r="D78" s="67" t="s">
        <v>328</v>
      </c>
      <c r="E78" s="71">
        <v>0.152017864003818</v>
      </c>
      <c r="F78" s="68">
        <v>52.229299363057301</v>
      </c>
      <c r="G78" s="71">
        <v>0.248508531772035</v>
      </c>
      <c r="H78" s="68">
        <v>29.936305732484101</v>
      </c>
      <c r="I78" s="71">
        <v>7.16754950220264E-2</v>
      </c>
      <c r="J78" s="68">
        <v>64.968152866241994</v>
      </c>
      <c r="K78" s="71">
        <v>0.13586956521739099</v>
      </c>
      <c r="L78" s="68">
        <v>80.8917197452229</v>
      </c>
    </row>
    <row r="79" spans="1:12" x14ac:dyDescent="0.2">
      <c r="A79" s="72" t="s">
        <v>475</v>
      </c>
      <c r="B79" s="66" t="s">
        <v>476</v>
      </c>
      <c r="C79" s="67">
        <v>59</v>
      </c>
      <c r="D79" s="67" t="s">
        <v>328</v>
      </c>
      <c r="E79" s="71">
        <v>6.9771906884094403E-2</v>
      </c>
      <c r="F79" s="68">
        <v>5.0955414012738904</v>
      </c>
      <c r="G79" s="71">
        <v>0.145937951466658</v>
      </c>
      <c r="H79" s="68">
        <v>5.0955414012738904</v>
      </c>
      <c r="I79" s="71">
        <v>3.9348344030159504E-3</v>
      </c>
      <c r="J79" s="68">
        <v>7.0063694267515899</v>
      </c>
      <c r="K79" s="71">
        <v>5.94429347826088E-2</v>
      </c>
      <c r="L79" s="68">
        <v>34.394904458598702</v>
      </c>
    </row>
    <row r="80" spans="1:12" x14ac:dyDescent="0.2">
      <c r="A80" s="72" t="s">
        <v>428</v>
      </c>
      <c r="B80" s="66" t="s">
        <v>477</v>
      </c>
      <c r="C80" s="67">
        <v>59</v>
      </c>
      <c r="D80" s="67" t="s">
        <v>328</v>
      </c>
      <c r="E80" s="71">
        <v>0.11301930762144401</v>
      </c>
      <c r="F80" s="68">
        <v>27.388535031847098</v>
      </c>
      <c r="G80" s="71">
        <v>0.220358651440479</v>
      </c>
      <c r="H80" s="68">
        <v>17.834394904458598</v>
      </c>
      <c r="I80" s="71">
        <v>1.2551173597766399E-2</v>
      </c>
      <c r="J80" s="68">
        <v>22.2929936305732</v>
      </c>
      <c r="K80" s="71">
        <v>0.106148097826087</v>
      </c>
      <c r="L80" s="68">
        <v>66.242038216560502</v>
      </c>
    </row>
    <row r="81" spans="1:12" x14ac:dyDescent="0.2">
      <c r="A81" s="72" t="s">
        <v>478</v>
      </c>
      <c r="B81" s="66" t="s">
        <v>479</v>
      </c>
      <c r="C81" s="67">
        <v>59</v>
      </c>
      <c r="D81" s="67" t="s">
        <v>328</v>
      </c>
      <c r="E81" s="71">
        <v>0.148111785863381</v>
      </c>
      <c r="F81" s="68">
        <v>50.955414012738899</v>
      </c>
      <c r="G81" s="71">
        <v>0.278093362990808</v>
      </c>
      <c r="H81" s="68">
        <v>42.675159235668801</v>
      </c>
      <c r="I81" s="71">
        <v>8.5569440251508505E-2</v>
      </c>
      <c r="J81" s="68">
        <v>70.063694267515899</v>
      </c>
      <c r="K81" s="71">
        <v>8.0672554347826206E-2</v>
      </c>
      <c r="L81" s="68">
        <v>50.955414012738899</v>
      </c>
    </row>
    <row r="82" spans="1:12" x14ac:dyDescent="0.2">
      <c r="A82" s="72" t="s">
        <v>480</v>
      </c>
      <c r="B82" s="66" t="s">
        <v>481</v>
      </c>
      <c r="C82" s="67">
        <v>59</v>
      </c>
      <c r="D82" s="67" t="s">
        <v>328</v>
      </c>
      <c r="E82" s="71">
        <v>0.11690360079174</v>
      </c>
      <c r="F82" s="68">
        <v>31.210191082802499</v>
      </c>
      <c r="G82" s="71">
        <v>0.2619471421981</v>
      </c>
      <c r="H82" s="68">
        <v>35.668789808917197</v>
      </c>
      <c r="I82" s="71">
        <v>1.23370297423381E-2</v>
      </c>
      <c r="J82" s="68">
        <v>21.656050955413999</v>
      </c>
      <c r="K82" s="71">
        <v>7.6426630434782705E-2</v>
      </c>
      <c r="L82" s="68">
        <v>49.044585987261101</v>
      </c>
    </row>
    <row r="83" spans="1:12" x14ac:dyDescent="0.2">
      <c r="A83" s="72" t="s">
        <v>482</v>
      </c>
      <c r="B83" s="66" t="s">
        <v>483</v>
      </c>
      <c r="C83" s="67">
        <v>59</v>
      </c>
      <c r="D83" s="67" t="s">
        <v>328</v>
      </c>
      <c r="E83" s="71">
        <v>0.104954869488946</v>
      </c>
      <c r="F83" s="68">
        <v>21.656050955413999</v>
      </c>
      <c r="G83" s="71">
        <v>0.226893340014415</v>
      </c>
      <c r="H83" s="68">
        <v>21.019108280254802</v>
      </c>
      <c r="I83" s="71">
        <v>3.0527901915544798E-3</v>
      </c>
      <c r="J83" s="68">
        <v>5.0955414012738904</v>
      </c>
      <c r="K83" s="71">
        <v>8.4918478260869706E-2</v>
      </c>
      <c r="L83" s="68">
        <v>54.140127388534999</v>
      </c>
    </row>
    <row r="84" spans="1:12" x14ac:dyDescent="0.2">
      <c r="A84" s="72" t="s">
        <v>484</v>
      </c>
      <c r="B84" s="66" t="s">
        <v>485</v>
      </c>
      <c r="C84" s="67">
        <v>59</v>
      </c>
      <c r="D84" s="67" t="s">
        <v>328</v>
      </c>
      <c r="E84" s="71">
        <v>0.12969346644017399</v>
      </c>
      <c r="F84" s="68">
        <v>40.127388535031798</v>
      </c>
      <c r="G84" s="71">
        <v>0.285157781970034</v>
      </c>
      <c r="H84" s="68">
        <v>45.859872611465001</v>
      </c>
      <c r="I84" s="71">
        <v>4.4479682567880402E-2</v>
      </c>
      <c r="J84" s="68">
        <v>55.414012738853501</v>
      </c>
      <c r="K84" s="71">
        <v>5.94429347826088E-2</v>
      </c>
      <c r="L84" s="68">
        <v>34.394904458598702</v>
      </c>
    </row>
    <row r="85" spans="1:12" x14ac:dyDescent="0.2">
      <c r="A85" s="72" t="s">
        <v>486</v>
      </c>
      <c r="B85" s="66" t="s">
        <v>487</v>
      </c>
      <c r="C85" s="67">
        <v>59</v>
      </c>
      <c r="D85" s="67" t="s">
        <v>328</v>
      </c>
      <c r="E85" s="71">
        <v>0.12187609249268901</v>
      </c>
      <c r="F85" s="68">
        <v>34.394904458598702</v>
      </c>
      <c r="G85" s="71">
        <v>0.32108987977588799</v>
      </c>
      <c r="H85" s="68">
        <v>52.229299363057301</v>
      </c>
      <c r="I85" s="71">
        <v>4.0292473789135301E-2</v>
      </c>
      <c r="J85" s="68">
        <v>49.681528662420398</v>
      </c>
      <c r="K85" s="71">
        <v>4.2459239130434798E-3</v>
      </c>
      <c r="L85" s="68">
        <v>2.5477707006369399</v>
      </c>
    </row>
    <row r="86" spans="1:12" x14ac:dyDescent="0.2">
      <c r="A86" s="72" t="s">
        <v>329</v>
      </c>
      <c r="B86" s="66" t="s">
        <v>488</v>
      </c>
      <c r="C86" s="67">
        <v>59</v>
      </c>
      <c r="D86" s="67" t="s">
        <v>328</v>
      </c>
      <c r="E86" s="71">
        <v>0.112321699878573</v>
      </c>
      <c r="F86" s="68">
        <v>26.751592356687901</v>
      </c>
      <c r="G86" s="71">
        <v>0.28184794360607901</v>
      </c>
      <c r="H86" s="68">
        <v>45.222929936305697</v>
      </c>
      <c r="I86" s="71">
        <v>2.9641612551378E-2</v>
      </c>
      <c r="J86" s="68">
        <v>39.490445859872601</v>
      </c>
      <c r="K86" s="71">
        <v>2.5475543478260899E-2</v>
      </c>
      <c r="L86" s="68">
        <v>10.1910828025478</v>
      </c>
    </row>
    <row r="87" spans="1:12" x14ac:dyDescent="0.2">
      <c r="A87" s="72" t="s">
        <v>489</v>
      </c>
      <c r="B87" s="66" t="s">
        <v>490</v>
      </c>
      <c r="C87" s="67">
        <v>59</v>
      </c>
      <c r="D87" s="67" t="s">
        <v>328</v>
      </c>
      <c r="E87" s="71">
        <v>0.15673551671157501</v>
      </c>
      <c r="F87" s="68">
        <v>54.777070063694303</v>
      </c>
      <c r="G87" s="71">
        <v>0.28049814332275702</v>
      </c>
      <c r="H87" s="68">
        <v>44.585987261146499</v>
      </c>
      <c r="I87" s="71">
        <v>0.168478787246751</v>
      </c>
      <c r="J87" s="68">
        <v>78.343949044585997</v>
      </c>
      <c r="K87" s="71">
        <v>2.1229619565217399E-2</v>
      </c>
      <c r="L87" s="68">
        <v>7.6433121019108299</v>
      </c>
    </row>
    <row r="88" spans="1:12" x14ac:dyDescent="0.2">
      <c r="A88" s="72" t="s">
        <v>491</v>
      </c>
      <c r="B88" s="66" t="s">
        <v>492</v>
      </c>
      <c r="C88" s="67">
        <v>59</v>
      </c>
      <c r="D88" s="67" t="s">
        <v>328</v>
      </c>
      <c r="E88" s="71">
        <v>0.13967641143086201</v>
      </c>
      <c r="F88" s="68">
        <v>45.859872611465001</v>
      </c>
      <c r="G88" s="71">
        <v>0.32168548759538002</v>
      </c>
      <c r="H88" s="68">
        <v>52.866242038216598</v>
      </c>
      <c r="I88" s="71">
        <v>3.3654888001554799E-2</v>
      </c>
      <c r="J88" s="68">
        <v>43.949044585987302</v>
      </c>
      <c r="K88" s="71">
        <v>6.3688858695652301E-2</v>
      </c>
      <c r="L88" s="68">
        <v>37.579617834394902</v>
      </c>
    </row>
    <row r="89" spans="1:12" x14ac:dyDescent="0.2">
      <c r="A89" s="72" t="s">
        <v>493</v>
      </c>
      <c r="B89" s="66" t="s">
        <v>494</v>
      </c>
      <c r="C89" s="67">
        <v>59</v>
      </c>
      <c r="D89" s="67" t="s">
        <v>328</v>
      </c>
      <c r="E89" s="71">
        <v>0.140609769373297</v>
      </c>
      <c r="F89" s="68">
        <v>46.496815286624198</v>
      </c>
      <c r="G89" s="71">
        <v>0.31957231010748599</v>
      </c>
      <c r="H89" s="68">
        <v>51.592356687898103</v>
      </c>
      <c r="I89" s="71">
        <v>3.00762914906668E-2</v>
      </c>
      <c r="J89" s="68">
        <v>40.127388535031798</v>
      </c>
      <c r="K89" s="71">
        <v>7.2180706521739205E-2</v>
      </c>
      <c r="L89" s="68">
        <v>43.949044585987302</v>
      </c>
    </row>
    <row r="90" spans="1:12" x14ac:dyDescent="0.2">
      <c r="A90" s="72" t="s">
        <v>495</v>
      </c>
      <c r="B90" s="66" t="s">
        <v>496</v>
      </c>
      <c r="C90" s="67">
        <v>59</v>
      </c>
      <c r="D90" s="67" t="s">
        <v>328</v>
      </c>
      <c r="E90" s="71">
        <v>0.156030512692163</v>
      </c>
      <c r="F90" s="68">
        <v>54.140127388534999</v>
      </c>
      <c r="G90" s="71">
        <v>0.29291598977504402</v>
      </c>
      <c r="H90" s="68">
        <v>46.496815286624198</v>
      </c>
      <c r="I90" s="71">
        <v>7.3273374388401993E-2</v>
      </c>
      <c r="J90" s="68">
        <v>65.605095541401298</v>
      </c>
      <c r="K90" s="71">
        <v>0.101902173913044</v>
      </c>
      <c r="L90" s="68">
        <v>64.331210191082803</v>
      </c>
    </row>
    <row r="91" spans="1:12" x14ac:dyDescent="0.2">
      <c r="A91" s="72" t="s">
        <v>497</v>
      </c>
      <c r="B91" s="66" t="s">
        <v>498</v>
      </c>
      <c r="C91" s="67">
        <v>59</v>
      </c>
      <c r="D91" s="67" t="s">
        <v>328</v>
      </c>
      <c r="E91" s="71">
        <v>0.1182291668563</v>
      </c>
      <c r="F91" s="68">
        <v>31.847133757961799</v>
      </c>
      <c r="G91" s="71">
        <v>0.30468793798004801</v>
      </c>
      <c r="H91" s="68">
        <v>49.681528662420398</v>
      </c>
      <c r="I91" s="71">
        <v>2.4524019110590101E-2</v>
      </c>
      <c r="J91" s="68">
        <v>36.305732484076401</v>
      </c>
      <c r="K91" s="71">
        <v>2.5475543478260899E-2</v>
      </c>
      <c r="L91" s="68">
        <v>10.1910828025478</v>
      </c>
    </row>
    <row r="92" spans="1:12" x14ac:dyDescent="0.2">
      <c r="A92" s="72" t="s">
        <v>499</v>
      </c>
      <c r="B92" s="66" t="s">
        <v>500</v>
      </c>
      <c r="C92" s="67">
        <v>59</v>
      </c>
      <c r="D92" s="67" t="s">
        <v>328</v>
      </c>
      <c r="E92" s="71">
        <v>0.16224699199833501</v>
      </c>
      <c r="F92" s="68">
        <v>57.961783439490397</v>
      </c>
      <c r="G92" s="71">
        <v>0.36783372606496201</v>
      </c>
      <c r="H92" s="68">
        <v>60.509554140127399</v>
      </c>
      <c r="I92" s="71">
        <v>4.6726543408303803E-2</v>
      </c>
      <c r="J92" s="68">
        <v>56.687898089172002</v>
      </c>
      <c r="K92" s="71">
        <v>7.2180706521739205E-2</v>
      </c>
      <c r="L92" s="68">
        <v>43.949044585987302</v>
      </c>
    </row>
    <row r="93" spans="1:12" x14ac:dyDescent="0.2">
      <c r="A93" s="72" t="s">
        <v>501</v>
      </c>
      <c r="B93" s="66" t="s">
        <v>502</v>
      </c>
      <c r="C93" s="67">
        <v>59</v>
      </c>
      <c r="D93" s="67" t="s">
        <v>328</v>
      </c>
      <c r="E93" s="71">
        <v>0.14569413333084699</v>
      </c>
      <c r="F93" s="68">
        <v>49.681528662420398</v>
      </c>
      <c r="G93" s="71">
        <v>0.24093432436314399</v>
      </c>
      <c r="H93" s="68">
        <v>26.751592356687901</v>
      </c>
      <c r="I93" s="71">
        <v>0.13245921693374399</v>
      </c>
      <c r="J93" s="68">
        <v>74.5222929936306</v>
      </c>
      <c r="K93" s="71">
        <v>6.3688858695652301E-2</v>
      </c>
      <c r="L93" s="68">
        <v>37.579617834394902</v>
      </c>
    </row>
    <row r="94" spans="1:12" x14ac:dyDescent="0.2">
      <c r="A94" s="72" t="s">
        <v>383</v>
      </c>
      <c r="B94" s="66" t="s">
        <v>503</v>
      </c>
      <c r="C94" s="67">
        <v>59</v>
      </c>
      <c r="D94" s="67" t="s">
        <v>328</v>
      </c>
      <c r="E94" s="71">
        <v>0.34502428575210198</v>
      </c>
      <c r="F94" s="68">
        <v>90.445859872611507</v>
      </c>
      <c r="G94" s="71">
        <v>0.82163199102663997</v>
      </c>
      <c r="H94" s="68">
        <v>99.363057324840796</v>
      </c>
      <c r="I94" s="71">
        <v>0.128522387968797</v>
      </c>
      <c r="J94" s="68">
        <v>73.248407643312106</v>
      </c>
      <c r="K94" s="71">
        <v>8.4918478260869706E-2</v>
      </c>
      <c r="L94" s="68">
        <v>54.140127388534999</v>
      </c>
    </row>
    <row r="95" spans="1:12" x14ac:dyDescent="0.2">
      <c r="A95" s="72" t="s">
        <v>460</v>
      </c>
      <c r="B95" s="66" t="s">
        <v>504</v>
      </c>
      <c r="C95" s="67">
        <v>59</v>
      </c>
      <c r="D95" s="67" t="s">
        <v>328</v>
      </c>
      <c r="E95" s="71">
        <v>0.247740846798298</v>
      </c>
      <c r="F95" s="68">
        <v>72.611464968152902</v>
      </c>
      <c r="G95" s="71">
        <v>0.59377816467751698</v>
      </c>
      <c r="H95" s="68">
        <v>92.356687898089206</v>
      </c>
      <c r="I95" s="71">
        <v>5.1788125717377703E-2</v>
      </c>
      <c r="J95" s="68">
        <v>58.5987261146497</v>
      </c>
      <c r="K95" s="71">
        <v>9.7656250000000097E-2</v>
      </c>
      <c r="L95" s="68">
        <v>63.057324840764302</v>
      </c>
    </row>
    <row r="96" spans="1:12" x14ac:dyDescent="0.2">
      <c r="A96" s="72" t="s">
        <v>505</v>
      </c>
      <c r="B96" s="66" t="s">
        <v>506</v>
      </c>
      <c r="C96" s="67">
        <v>59</v>
      </c>
      <c r="D96" s="67" t="s">
        <v>328</v>
      </c>
      <c r="E96" s="71">
        <v>0.45526833142597101</v>
      </c>
      <c r="F96" s="68">
        <v>96.178343949044603</v>
      </c>
      <c r="G96" s="71">
        <v>0.609452320638738</v>
      </c>
      <c r="H96" s="68">
        <v>92.993630573248396</v>
      </c>
      <c r="I96" s="71">
        <v>0.58226979320438998</v>
      </c>
      <c r="J96" s="68">
        <v>97.452229299363097</v>
      </c>
      <c r="K96" s="71">
        <v>0.17408288043478301</v>
      </c>
      <c r="L96" s="68">
        <v>87.2611464968153</v>
      </c>
    </row>
    <row r="97" spans="1:12" x14ac:dyDescent="0.2">
      <c r="A97" s="72" t="s">
        <v>507</v>
      </c>
      <c r="B97" s="66" t="s">
        <v>508</v>
      </c>
      <c r="C97" s="67">
        <v>59</v>
      </c>
      <c r="D97" s="67" t="s">
        <v>328</v>
      </c>
      <c r="E97" s="71">
        <v>0.18188695437762301</v>
      </c>
      <c r="F97" s="68">
        <v>61.7834394904459</v>
      </c>
      <c r="G97" s="71">
        <v>0.35818049712624001</v>
      </c>
      <c r="H97" s="68">
        <v>58.5987261146497</v>
      </c>
      <c r="I97" s="71">
        <v>4.7364876876194999E-2</v>
      </c>
      <c r="J97" s="68">
        <v>57.324840764331199</v>
      </c>
      <c r="K97" s="71">
        <v>0.14011548913043501</v>
      </c>
      <c r="L97" s="68">
        <v>82.165605095541395</v>
      </c>
    </row>
    <row r="98" spans="1:12" x14ac:dyDescent="0.2">
      <c r="A98" s="72" t="s">
        <v>509</v>
      </c>
      <c r="B98" s="66" t="s">
        <v>510</v>
      </c>
      <c r="C98" s="67">
        <v>59</v>
      </c>
      <c r="D98" s="67" t="s">
        <v>328</v>
      </c>
      <c r="E98" s="71">
        <v>0.39580138910615398</v>
      </c>
      <c r="F98" s="68">
        <v>93.6305732484076</v>
      </c>
      <c r="G98" s="71">
        <v>0.549120737050936</v>
      </c>
      <c r="H98" s="68">
        <v>89.171974522292999</v>
      </c>
      <c r="I98" s="71">
        <v>0.42174131070230803</v>
      </c>
      <c r="J98" s="68">
        <v>95.541401273885398</v>
      </c>
      <c r="K98" s="71">
        <v>0.21654211956521799</v>
      </c>
      <c r="L98" s="68">
        <v>94.904458598726094</v>
      </c>
    </row>
    <row r="99" spans="1:12" x14ac:dyDescent="0.2">
      <c r="A99" s="72" t="s">
        <v>511</v>
      </c>
      <c r="B99" s="66" t="s">
        <v>512</v>
      </c>
      <c r="C99" s="67">
        <v>59</v>
      </c>
      <c r="D99" s="67" t="s">
        <v>328</v>
      </c>
      <c r="E99" s="71">
        <v>0.153206383582427</v>
      </c>
      <c r="F99" s="68">
        <v>53.503184713375802</v>
      </c>
      <c r="G99" s="71">
        <v>0.41705830423537299</v>
      </c>
      <c r="H99" s="68">
        <v>70.700636942675203</v>
      </c>
      <c r="I99" s="71">
        <v>1.2839379120604901E-2</v>
      </c>
      <c r="J99" s="68">
        <v>22.9299363057325</v>
      </c>
      <c r="K99" s="71">
        <v>2.97214673913044E-2</v>
      </c>
      <c r="L99" s="68">
        <v>12.7388535031847</v>
      </c>
    </row>
    <row r="100" spans="1:12" x14ac:dyDescent="0.2">
      <c r="A100" s="72" t="s">
        <v>513</v>
      </c>
      <c r="B100" s="66" t="s">
        <v>514</v>
      </c>
      <c r="C100" s="67">
        <v>59</v>
      </c>
      <c r="D100" s="67" t="s">
        <v>328</v>
      </c>
      <c r="E100" s="71">
        <v>0.100293215110937</v>
      </c>
      <c r="F100" s="68">
        <v>19.1082802547771</v>
      </c>
      <c r="G100" s="71">
        <v>0.22074271490660499</v>
      </c>
      <c r="H100" s="68">
        <v>19.1082802547771</v>
      </c>
      <c r="I100" s="71">
        <v>4.1923615208815102E-2</v>
      </c>
      <c r="J100" s="68">
        <v>50.318471337579602</v>
      </c>
      <c r="K100" s="71">
        <v>3.8213315217391401E-2</v>
      </c>
      <c r="L100" s="68">
        <v>17.197452229299401</v>
      </c>
    </row>
    <row r="101" spans="1:12" x14ac:dyDescent="0.2">
      <c r="A101" s="72" t="s">
        <v>515</v>
      </c>
      <c r="B101" s="66" t="s">
        <v>516</v>
      </c>
      <c r="C101" s="67">
        <v>59</v>
      </c>
      <c r="D101" s="67" t="s">
        <v>328</v>
      </c>
      <c r="E101" s="71">
        <v>0.20544763321554799</v>
      </c>
      <c r="F101" s="68">
        <v>68.789808917197405</v>
      </c>
      <c r="G101" s="71">
        <v>0.49524266864105698</v>
      </c>
      <c r="H101" s="68">
        <v>80.254777070063696</v>
      </c>
      <c r="I101" s="71">
        <v>4.4673600570803801E-2</v>
      </c>
      <c r="J101" s="68">
        <v>56.050955414012698</v>
      </c>
      <c r="K101" s="71">
        <v>7.6426630434782705E-2</v>
      </c>
      <c r="L101" s="68">
        <v>49.044585987261101</v>
      </c>
    </row>
    <row r="102" spans="1:12" x14ac:dyDescent="0.2">
      <c r="A102" s="72" t="s">
        <v>517</v>
      </c>
      <c r="B102" s="66" t="s">
        <v>518</v>
      </c>
      <c r="C102" s="67">
        <v>59</v>
      </c>
      <c r="D102" s="67" t="s">
        <v>328</v>
      </c>
      <c r="E102" s="71">
        <v>0.19240168810205999</v>
      </c>
      <c r="F102" s="68">
        <v>64.331210191082803</v>
      </c>
      <c r="G102" s="71">
        <v>0.49427426314468198</v>
      </c>
      <c r="H102" s="68">
        <v>79.617834394904506</v>
      </c>
      <c r="I102" s="71">
        <v>2.3487866378890498E-2</v>
      </c>
      <c r="J102" s="68">
        <v>35.031847133757999</v>
      </c>
      <c r="K102" s="71">
        <v>5.94429347826088E-2</v>
      </c>
      <c r="L102" s="68">
        <v>34.394904458598702</v>
      </c>
    </row>
    <row r="103" spans="1:12" x14ac:dyDescent="0.2">
      <c r="A103" s="72" t="s">
        <v>519</v>
      </c>
      <c r="B103" s="66" t="s">
        <v>520</v>
      </c>
      <c r="C103" s="67">
        <v>59</v>
      </c>
      <c r="D103" s="67" t="s">
        <v>328</v>
      </c>
      <c r="E103" s="71">
        <v>0.21837879899589199</v>
      </c>
      <c r="F103" s="68">
        <v>69.426751592356695</v>
      </c>
      <c r="G103" s="71">
        <v>0.47972862121476101</v>
      </c>
      <c r="H103" s="68">
        <v>78.343949044585997</v>
      </c>
      <c r="I103" s="71">
        <v>5.65219062076978E-2</v>
      </c>
      <c r="J103" s="68">
        <v>60.509554140127399</v>
      </c>
      <c r="K103" s="71">
        <v>0.118885869565217</v>
      </c>
      <c r="L103" s="68">
        <v>71.337579617834393</v>
      </c>
    </row>
    <row r="104" spans="1:12" x14ac:dyDescent="0.2">
      <c r="A104" s="72" t="s">
        <v>521</v>
      </c>
      <c r="B104" s="66" t="s">
        <v>522</v>
      </c>
      <c r="C104" s="67">
        <v>59</v>
      </c>
      <c r="D104" s="67" t="s">
        <v>328</v>
      </c>
      <c r="E104" s="71">
        <v>0.24786722204594999</v>
      </c>
      <c r="F104" s="68">
        <v>73.248407643312106</v>
      </c>
      <c r="G104" s="71">
        <v>0.54489287474902504</v>
      </c>
      <c r="H104" s="68">
        <v>86.624203821656096</v>
      </c>
      <c r="I104" s="71">
        <v>7.1331073997519506E-2</v>
      </c>
      <c r="J104" s="68">
        <v>64.331210191082803</v>
      </c>
      <c r="K104" s="71">
        <v>0.12737771739130399</v>
      </c>
      <c r="L104" s="68">
        <v>77.707006369426793</v>
      </c>
    </row>
    <row r="105" spans="1:12" x14ac:dyDescent="0.2">
      <c r="A105" s="72" t="s">
        <v>523</v>
      </c>
      <c r="B105" s="66" t="s">
        <v>524</v>
      </c>
      <c r="C105" s="67">
        <v>59</v>
      </c>
      <c r="D105" s="67" t="s">
        <v>328</v>
      </c>
      <c r="E105" s="71">
        <v>0.20191132864007999</v>
      </c>
      <c r="F105" s="68">
        <v>68.152866242038201</v>
      </c>
      <c r="G105" s="71">
        <v>0.54792619254170305</v>
      </c>
      <c r="H105" s="68">
        <v>87.2611464968153</v>
      </c>
      <c r="I105" s="71">
        <v>3.2332249900274501E-2</v>
      </c>
      <c r="J105" s="68">
        <v>43.312101910827998</v>
      </c>
      <c r="K105" s="71">
        <v>2.5475543478260899E-2</v>
      </c>
      <c r="L105" s="68">
        <v>10.1910828025478</v>
      </c>
    </row>
    <row r="106" spans="1:12" x14ac:dyDescent="0.2">
      <c r="A106" s="72" t="s">
        <v>525</v>
      </c>
      <c r="B106" s="66" t="s">
        <v>526</v>
      </c>
      <c r="C106" s="67">
        <v>59</v>
      </c>
      <c r="D106" s="67" t="s">
        <v>328</v>
      </c>
      <c r="E106" s="71">
        <v>0.30789051674000001</v>
      </c>
      <c r="F106" s="68">
        <v>84.713375796178397</v>
      </c>
      <c r="G106" s="71">
        <v>0.56532452230252594</v>
      </c>
      <c r="H106" s="68">
        <v>90.445859872611507</v>
      </c>
      <c r="I106" s="71">
        <v>0.22672338661312699</v>
      </c>
      <c r="J106" s="68">
        <v>84.076433121019093</v>
      </c>
      <c r="K106" s="71">
        <v>0.131623641304348</v>
      </c>
      <c r="L106" s="68">
        <v>78.980891719745202</v>
      </c>
    </row>
    <row r="107" spans="1:12" x14ac:dyDescent="0.2">
      <c r="A107" s="72" t="s">
        <v>527</v>
      </c>
      <c r="B107" s="66" t="s">
        <v>528</v>
      </c>
      <c r="C107" s="67">
        <v>59</v>
      </c>
      <c r="D107" s="67" t="s">
        <v>328</v>
      </c>
      <c r="E107" s="71">
        <v>0.28596086099241202</v>
      </c>
      <c r="F107" s="68">
        <v>80.254777070063696</v>
      </c>
      <c r="G107" s="71">
        <v>0.52584373556023001</v>
      </c>
      <c r="H107" s="68">
        <v>84.076433121019093</v>
      </c>
      <c r="I107" s="71">
        <v>0.230136673503961</v>
      </c>
      <c r="J107" s="68">
        <v>84.713375796178397</v>
      </c>
      <c r="K107" s="71">
        <v>0.101902173913044</v>
      </c>
      <c r="L107" s="68">
        <v>64.331210191082803</v>
      </c>
    </row>
    <row r="108" spans="1:12" x14ac:dyDescent="0.2">
      <c r="A108" s="72" t="s">
        <v>529</v>
      </c>
      <c r="B108" s="66" t="s">
        <v>530</v>
      </c>
      <c r="C108" s="67">
        <v>59</v>
      </c>
      <c r="D108" s="67" t="s">
        <v>328</v>
      </c>
      <c r="E108" s="71">
        <v>0.191942581124563</v>
      </c>
      <c r="F108" s="68">
        <v>63.057324840764302</v>
      </c>
      <c r="G108" s="71">
        <v>0.279310654042494</v>
      </c>
      <c r="H108" s="68">
        <v>43.312101910827998</v>
      </c>
      <c r="I108" s="71">
        <v>0.22009045889641199</v>
      </c>
      <c r="J108" s="68">
        <v>82.802547770700599</v>
      </c>
      <c r="K108" s="71">
        <v>7.6426630434782705E-2</v>
      </c>
      <c r="L108" s="68">
        <v>49.044585987261101</v>
      </c>
    </row>
    <row r="109" spans="1:12" x14ac:dyDescent="0.2">
      <c r="A109" s="72" t="s">
        <v>531</v>
      </c>
      <c r="B109" s="66" t="s">
        <v>532</v>
      </c>
      <c r="C109" s="67">
        <v>59</v>
      </c>
      <c r="D109" s="67" t="s">
        <v>328</v>
      </c>
      <c r="E109" s="71">
        <v>0.26687635150710298</v>
      </c>
      <c r="F109" s="68">
        <v>75.796178343949094</v>
      </c>
      <c r="G109" s="71">
        <v>0.54807633185126103</v>
      </c>
      <c r="H109" s="68">
        <v>87.898089171974505</v>
      </c>
      <c r="I109" s="71">
        <v>0.12517500527874301</v>
      </c>
      <c r="J109" s="68">
        <v>72.611464968152902</v>
      </c>
      <c r="K109" s="71">
        <v>0.12737771739130399</v>
      </c>
      <c r="L109" s="68">
        <v>77.707006369426793</v>
      </c>
    </row>
    <row r="110" spans="1:12" x14ac:dyDescent="0.2">
      <c r="A110" s="72" t="s">
        <v>533</v>
      </c>
      <c r="B110" s="66" t="s">
        <v>534</v>
      </c>
      <c r="C110" s="67">
        <v>59</v>
      </c>
      <c r="D110" s="67" t="s">
        <v>328</v>
      </c>
      <c r="E110" s="71">
        <v>0.292568084143562</v>
      </c>
      <c r="F110" s="68">
        <v>81.528662420382204</v>
      </c>
      <c r="G110" s="71">
        <v>0.410008524389811</v>
      </c>
      <c r="H110" s="68">
        <v>69.426751592356695</v>
      </c>
      <c r="I110" s="71">
        <v>0.29361284760609102</v>
      </c>
      <c r="J110" s="68">
        <v>87.898089171974505</v>
      </c>
      <c r="K110" s="71">
        <v>0.17408288043478301</v>
      </c>
      <c r="L110" s="68">
        <v>87.2611464968153</v>
      </c>
    </row>
    <row r="111" spans="1:12" x14ac:dyDescent="0.2">
      <c r="A111" s="72" t="s">
        <v>535</v>
      </c>
      <c r="B111" s="66" t="s">
        <v>536</v>
      </c>
      <c r="C111" s="67">
        <v>58</v>
      </c>
      <c r="D111" s="67" t="s">
        <v>328</v>
      </c>
      <c r="E111" s="71">
        <v>0.17157955955189499</v>
      </c>
      <c r="F111" s="68">
        <v>59.872611464968202</v>
      </c>
      <c r="G111" s="71">
        <v>0.18643330433260399</v>
      </c>
      <c r="H111" s="68">
        <v>12.7388535031847</v>
      </c>
      <c r="I111" s="71">
        <v>0.16696026562742899</v>
      </c>
      <c r="J111" s="68">
        <v>77.707006369426793</v>
      </c>
      <c r="K111" s="71">
        <v>0.161345108695652</v>
      </c>
      <c r="L111" s="68">
        <v>84.713375796178397</v>
      </c>
    </row>
    <row r="112" spans="1:12" x14ac:dyDescent="0.2">
      <c r="A112" s="72" t="s">
        <v>537</v>
      </c>
      <c r="B112" s="66" t="s">
        <v>538</v>
      </c>
      <c r="C112" s="67">
        <v>58</v>
      </c>
      <c r="D112" s="67" t="s">
        <v>328</v>
      </c>
      <c r="E112" s="71">
        <v>0.12970773662617999</v>
      </c>
      <c r="F112" s="68">
        <v>40.764331210191102</v>
      </c>
      <c r="G112" s="71">
        <v>0.209893800127055</v>
      </c>
      <c r="H112" s="68">
        <v>15.9235668789809</v>
      </c>
      <c r="I112" s="71">
        <v>9.0060540365757803E-4</v>
      </c>
      <c r="J112" s="68">
        <v>2.5477707006369399</v>
      </c>
      <c r="K112" s="71">
        <v>0.178328804347826</v>
      </c>
      <c r="L112" s="68">
        <v>89.171974522292999</v>
      </c>
    </row>
    <row r="113" spans="1:12" x14ac:dyDescent="0.2">
      <c r="A113" s="72" t="s">
        <v>539</v>
      </c>
      <c r="B113" s="66" t="s">
        <v>540</v>
      </c>
      <c r="C113" s="67">
        <v>58</v>
      </c>
      <c r="D113" s="67" t="s">
        <v>328</v>
      </c>
      <c r="E113" s="71">
        <v>5.0738991460988897E-2</v>
      </c>
      <c r="F113" s="68">
        <v>2.5477707006369399</v>
      </c>
      <c r="G113" s="71">
        <v>2.8622460804037398E-3</v>
      </c>
      <c r="H113" s="68">
        <v>0.63694267515923597</v>
      </c>
      <c r="I113" s="71">
        <v>4.9933152590845298E-3</v>
      </c>
      <c r="J113" s="68">
        <v>10.1910828025478</v>
      </c>
      <c r="K113" s="71">
        <v>0.14436141304347799</v>
      </c>
      <c r="L113" s="68">
        <v>83.439490445859903</v>
      </c>
    </row>
    <row r="114" spans="1:12" x14ac:dyDescent="0.2">
      <c r="A114" s="72" t="s">
        <v>541</v>
      </c>
      <c r="B114" s="66" t="s">
        <v>542</v>
      </c>
      <c r="C114" s="67">
        <v>58</v>
      </c>
      <c r="D114" s="67" t="s">
        <v>328</v>
      </c>
      <c r="E114" s="71">
        <v>8.6289953878817993E-2</v>
      </c>
      <c r="F114" s="68">
        <v>11.4649681528662</v>
      </c>
      <c r="G114" s="71">
        <v>0.16965222672211799</v>
      </c>
      <c r="H114" s="68">
        <v>8.9171974522292992</v>
      </c>
      <c r="I114" s="71">
        <v>4.2991566534663897E-3</v>
      </c>
      <c r="J114" s="68">
        <v>8.2802547770700592</v>
      </c>
      <c r="K114" s="71">
        <v>8.4918478260869706E-2</v>
      </c>
      <c r="L114" s="68">
        <v>54.140127388534999</v>
      </c>
    </row>
    <row r="115" spans="1:12" x14ac:dyDescent="0.2">
      <c r="A115" s="72" t="s">
        <v>543</v>
      </c>
      <c r="B115" s="66" t="s">
        <v>544</v>
      </c>
      <c r="C115" s="67">
        <v>58</v>
      </c>
      <c r="D115" s="67" t="s">
        <v>328</v>
      </c>
      <c r="E115" s="71">
        <v>9.2330250533143605E-3</v>
      </c>
      <c r="F115" s="68">
        <v>0.63694267515923597</v>
      </c>
      <c r="G115" s="71">
        <v>6.4694555947256401E-3</v>
      </c>
      <c r="H115" s="68">
        <v>1.2738853503184699</v>
      </c>
      <c r="I115" s="71">
        <v>0</v>
      </c>
      <c r="J115" s="68">
        <v>0.63694267515923597</v>
      </c>
      <c r="K115" s="71">
        <v>2.1229619565217399E-2</v>
      </c>
      <c r="L115" s="68">
        <v>7.6433121019108299</v>
      </c>
    </row>
    <row r="116" spans="1:12" x14ac:dyDescent="0.2">
      <c r="A116" s="72" t="s">
        <v>545</v>
      </c>
      <c r="B116" s="66" t="s">
        <v>546</v>
      </c>
      <c r="C116" s="67">
        <v>58</v>
      </c>
      <c r="D116" s="67" t="s">
        <v>328</v>
      </c>
      <c r="E116" s="71">
        <v>7.5130740674762594E-2</v>
      </c>
      <c r="F116" s="68">
        <v>8.9171974522292992</v>
      </c>
      <c r="G116" s="71">
        <v>0.17422576825729599</v>
      </c>
      <c r="H116" s="68">
        <v>10.828025477707</v>
      </c>
      <c r="I116" s="71">
        <v>8.7072146365566195E-3</v>
      </c>
      <c r="J116" s="68">
        <v>14.6496815286624</v>
      </c>
      <c r="K116" s="71">
        <v>4.2459239130434798E-2</v>
      </c>
      <c r="L116" s="68">
        <v>19.7452229299363</v>
      </c>
    </row>
    <row r="117" spans="1:12" x14ac:dyDescent="0.2">
      <c r="A117" s="72" t="s">
        <v>547</v>
      </c>
      <c r="B117" s="66" t="s">
        <v>548</v>
      </c>
      <c r="C117" s="67">
        <v>58</v>
      </c>
      <c r="D117" s="67" t="s">
        <v>328</v>
      </c>
      <c r="E117" s="71">
        <v>0.134939895508391</v>
      </c>
      <c r="F117" s="68">
        <v>43.312101910827998</v>
      </c>
      <c r="G117" s="71">
        <v>0.189341394360901</v>
      </c>
      <c r="H117" s="68">
        <v>13.375796178343901</v>
      </c>
      <c r="I117" s="71">
        <v>3.1820965120975598E-3</v>
      </c>
      <c r="J117" s="68">
        <v>5.7324840764331197</v>
      </c>
      <c r="K117" s="71">
        <v>0.212296195652174</v>
      </c>
      <c r="L117" s="68">
        <v>94.267515923566904</v>
      </c>
    </row>
    <row r="118" spans="1:12" x14ac:dyDescent="0.2">
      <c r="A118" s="72" t="s">
        <v>549</v>
      </c>
      <c r="B118" s="66" t="s">
        <v>550</v>
      </c>
      <c r="C118" s="67">
        <v>58</v>
      </c>
      <c r="D118" s="67" t="s">
        <v>328</v>
      </c>
      <c r="E118" s="71">
        <v>0.16106086531344299</v>
      </c>
      <c r="F118" s="68">
        <v>56.687898089172002</v>
      </c>
      <c r="G118" s="71">
        <v>0.37489572573229901</v>
      </c>
      <c r="H118" s="68">
        <v>61.146496815286604</v>
      </c>
      <c r="I118" s="71">
        <v>5.3089859338464003E-2</v>
      </c>
      <c r="J118" s="68">
        <v>59.872611464968202</v>
      </c>
      <c r="K118" s="71">
        <v>5.5197010869565299E-2</v>
      </c>
      <c r="L118" s="68">
        <v>28.6624203821656</v>
      </c>
    </row>
    <row r="119" spans="1:12" x14ac:dyDescent="0.2">
      <c r="A119" s="72" t="s">
        <v>551</v>
      </c>
      <c r="B119" s="66" t="s">
        <v>552</v>
      </c>
      <c r="C119" s="67">
        <v>58</v>
      </c>
      <c r="D119" s="67" t="s">
        <v>328</v>
      </c>
      <c r="E119" s="71">
        <v>9.2474036561643297E-2</v>
      </c>
      <c r="F119" s="68">
        <v>14.6496815286624</v>
      </c>
      <c r="G119" s="71">
        <v>0.23569673142299999</v>
      </c>
      <c r="H119" s="68">
        <v>24.840764331210199</v>
      </c>
      <c r="I119" s="71">
        <v>1.6249834783669301E-2</v>
      </c>
      <c r="J119" s="68">
        <v>26.751592356687901</v>
      </c>
      <c r="K119" s="71">
        <v>2.5475543478260899E-2</v>
      </c>
      <c r="L119" s="68">
        <v>10.1910828025478</v>
      </c>
    </row>
    <row r="120" spans="1:12" x14ac:dyDescent="0.2">
      <c r="A120" s="72" t="s">
        <v>553</v>
      </c>
      <c r="B120" s="66" t="s">
        <v>554</v>
      </c>
      <c r="C120" s="67">
        <v>58</v>
      </c>
      <c r="D120" s="67" t="s">
        <v>328</v>
      </c>
      <c r="E120" s="71">
        <v>0.100425831007109</v>
      </c>
      <c r="F120" s="68">
        <v>19.7452229299363</v>
      </c>
      <c r="G120" s="71">
        <v>0.24983804015525499</v>
      </c>
      <c r="H120" s="68">
        <v>30.573248407643302</v>
      </c>
      <c r="I120" s="71">
        <v>8.9802137356360095E-3</v>
      </c>
      <c r="J120" s="68">
        <v>17.834394904458598</v>
      </c>
      <c r="K120" s="71">
        <v>4.2459239130434798E-2</v>
      </c>
      <c r="L120" s="68">
        <v>19.7452229299363</v>
      </c>
    </row>
    <row r="121" spans="1:12" x14ac:dyDescent="0.2">
      <c r="A121" s="72" t="s">
        <v>555</v>
      </c>
      <c r="B121" s="66" t="s">
        <v>556</v>
      </c>
      <c r="C121" s="67">
        <v>58</v>
      </c>
      <c r="D121" s="67" t="s">
        <v>328</v>
      </c>
      <c r="E121" s="71">
        <v>0.113952851486799</v>
      </c>
      <c r="F121" s="68">
        <v>28.025477707006399</v>
      </c>
      <c r="G121" s="71">
        <v>0.22703226076574501</v>
      </c>
      <c r="H121" s="68">
        <v>21.656050955413999</v>
      </c>
      <c r="I121" s="71">
        <v>3.8399663259870598E-2</v>
      </c>
      <c r="J121" s="68">
        <v>48.407643312101897</v>
      </c>
      <c r="K121" s="71">
        <v>7.6426630434782705E-2</v>
      </c>
      <c r="L121" s="68">
        <v>49.044585987261101</v>
      </c>
    </row>
    <row r="122" spans="1:12" x14ac:dyDescent="0.2">
      <c r="A122" s="72" t="s">
        <v>557</v>
      </c>
      <c r="B122" s="66" t="s">
        <v>558</v>
      </c>
      <c r="C122" s="67">
        <v>58</v>
      </c>
      <c r="D122" s="67" t="s">
        <v>328</v>
      </c>
      <c r="E122" s="71">
        <v>0.11023177885656101</v>
      </c>
      <c r="F122" s="68">
        <v>24.203821656051002</v>
      </c>
      <c r="G122" s="71">
        <v>0.257552633833255</v>
      </c>
      <c r="H122" s="68">
        <v>34.394904458598702</v>
      </c>
      <c r="I122" s="71">
        <v>5.2079201277316503E-3</v>
      </c>
      <c r="J122" s="68">
        <v>10.828025477707</v>
      </c>
      <c r="K122" s="71">
        <v>6.7934782608695704E-2</v>
      </c>
      <c r="L122" s="68">
        <v>40.127388535031798</v>
      </c>
    </row>
    <row r="123" spans="1:12" x14ac:dyDescent="0.2">
      <c r="A123" s="72" t="s">
        <v>559</v>
      </c>
      <c r="B123" s="66" t="s">
        <v>560</v>
      </c>
      <c r="C123" s="67">
        <v>58</v>
      </c>
      <c r="D123" s="67" t="s">
        <v>328</v>
      </c>
      <c r="E123" s="71">
        <v>6.6206623823346605E-2</v>
      </c>
      <c r="F123" s="68">
        <v>3.8216560509554101</v>
      </c>
      <c r="G123" s="71">
        <v>9.5891441277253395E-2</v>
      </c>
      <c r="H123" s="68">
        <v>3.1847133757961799</v>
      </c>
      <c r="I123" s="71">
        <v>2.2055875844960399E-2</v>
      </c>
      <c r="J123" s="68">
        <v>31.847133757961799</v>
      </c>
      <c r="K123" s="71">
        <v>8.0672554347826206E-2</v>
      </c>
      <c r="L123" s="68">
        <v>50.955414012738899</v>
      </c>
    </row>
    <row r="124" spans="1:12" x14ac:dyDescent="0.2">
      <c r="A124" s="72" t="s">
        <v>561</v>
      </c>
      <c r="B124" s="66" t="s">
        <v>562</v>
      </c>
      <c r="C124" s="67">
        <v>59</v>
      </c>
      <c r="D124" s="67" t="s">
        <v>328</v>
      </c>
      <c r="E124" s="71">
        <v>7.31711027751073E-2</v>
      </c>
      <c r="F124" s="68">
        <v>7.6433121019108299</v>
      </c>
      <c r="G124" s="71">
        <v>0.15511324189490799</v>
      </c>
      <c r="H124" s="68">
        <v>6.3694267515923597</v>
      </c>
      <c r="I124" s="71">
        <v>1.7694903386935901E-2</v>
      </c>
      <c r="J124" s="68">
        <v>28.6624203821656</v>
      </c>
      <c r="K124" s="71">
        <v>4.6705163043478298E-2</v>
      </c>
      <c r="L124" s="68">
        <v>22.2929936305732</v>
      </c>
    </row>
    <row r="125" spans="1:12" x14ac:dyDescent="0.2">
      <c r="A125" s="72" t="s">
        <v>563</v>
      </c>
      <c r="B125" s="66" t="s">
        <v>564</v>
      </c>
      <c r="C125" s="67">
        <v>59</v>
      </c>
      <c r="D125" s="67" t="s">
        <v>328</v>
      </c>
      <c r="E125" s="71">
        <v>0.32352400287127198</v>
      </c>
      <c r="F125" s="68">
        <v>86.624203821656096</v>
      </c>
      <c r="G125" s="71">
        <v>0.58370652003663603</v>
      </c>
      <c r="H125" s="68">
        <v>91.719745222929902</v>
      </c>
      <c r="I125" s="71">
        <v>0.29770108640326598</v>
      </c>
      <c r="J125" s="68">
        <v>89.171974522292999</v>
      </c>
      <c r="K125" s="71">
        <v>8.9164402173913193E-2</v>
      </c>
      <c r="L125" s="68">
        <v>57.324840764331199</v>
      </c>
    </row>
    <row r="126" spans="1:12" x14ac:dyDescent="0.2">
      <c r="A126" s="72" t="s">
        <v>565</v>
      </c>
      <c r="B126" s="66" t="s">
        <v>566</v>
      </c>
      <c r="C126" s="67">
        <v>59</v>
      </c>
      <c r="D126" s="67" t="s">
        <v>328</v>
      </c>
      <c r="E126" s="71">
        <v>0.31146021723138601</v>
      </c>
      <c r="F126" s="68">
        <v>85.350318471337602</v>
      </c>
      <c r="G126" s="71">
        <v>0.674631655252108</v>
      </c>
      <c r="H126" s="68">
        <v>95.541401273885398</v>
      </c>
      <c r="I126" s="71">
        <v>0.17058459426813699</v>
      </c>
      <c r="J126" s="68">
        <v>78.980891719745202</v>
      </c>
      <c r="K126" s="71">
        <v>8.9164402173913193E-2</v>
      </c>
      <c r="L126" s="68">
        <v>57.324840764331199</v>
      </c>
    </row>
    <row r="127" spans="1:12" x14ac:dyDescent="0.2">
      <c r="A127" s="72" t="s">
        <v>567</v>
      </c>
      <c r="B127" s="66" t="s">
        <v>568</v>
      </c>
      <c r="C127" s="67">
        <v>59</v>
      </c>
      <c r="D127" s="67" t="s">
        <v>328</v>
      </c>
      <c r="E127" s="71">
        <v>0.13587198079120699</v>
      </c>
      <c r="F127" s="68">
        <v>43.949044585987302</v>
      </c>
      <c r="G127" s="71">
        <v>0.32714013763566901</v>
      </c>
      <c r="H127" s="68">
        <v>54.777070063694303</v>
      </c>
      <c r="I127" s="71">
        <v>4.2262489520561802E-2</v>
      </c>
      <c r="J127" s="68">
        <v>51.592356687898103</v>
      </c>
      <c r="K127" s="71">
        <v>3.8213315217391401E-2</v>
      </c>
      <c r="L127" s="68">
        <v>17.197452229299401</v>
      </c>
    </row>
    <row r="128" spans="1:12" x14ac:dyDescent="0.2">
      <c r="A128" s="72" t="s">
        <v>569</v>
      </c>
      <c r="B128" s="66" t="s">
        <v>570</v>
      </c>
      <c r="C128" s="67">
        <v>59</v>
      </c>
      <c r="D128" s="67" t="s">
        <v>328</v>
      </c>
      <c r="E128" s="71">
        <v>0.124713822662782</v>
      </c>
      <c r="F128" s="68">
        <v>36.942675159235698</v>
      </c>
      <c r="G128" s="71">
        <v>0.24086105723304699</v>
      </c>
      <c r="H128" s="68">
        <v>26.1146496815287</v>
      </c>
      <c r="I128" s="71">
        <v>1.8640465103124299E-2</v>
      </c>
      <c r="J128" s="68">
        <v>30.573248407643302</v>
      </c>
      <c r="K128" s="71">
        <v>0.114639945652174</v>
      </c>
      <c r="L128" s="68">
        <v>70.063694267515899</v>
      </c>
    </row>
    <row r="129" spans="1:12" x14ac:dyDescent="0.2">
      <c r="A129" s="72" t="s">
        <v>571</v>
      </c>
      <c r="B129" s="66" t="s">
        <v>572</v>
      </c>
      <c r="C129" s="67">
        <v>59</v>
      </c>
      <c r="D129" s="67" t="s">
        <v>328</v>
      </c>
      <c r="E129" s="71">
        <v>8.3480833278477801E-2</v>
      </c>
      <c r="F129" s="68">
        <v>10.1910828025478</v>
      </c>
      <c r="G129" s="71">
        <v>0.241621789236629</v>
      </c>
      <c r="H129" s="68">
        <v>27.388535031847098</v>
      </c>
      <c r="I129" s="71">
        <v>8.8207105988045396E-3</v>
      </c>
      <c r="J129" s="68">
        <v>17.197452229299401</v>
      </c>
      <c r="K129" s="71">
        <v>0</v>
      </c>
      <c r="L129" s="68">
        <v>1.9108280254777099</v>
      </c>
    </row>
    <row r="130" spans="1:12" x14ac:dyDescent="0.2">
      <c r="A130" s="72" t="s">
        <v>573</v>
      </c>
      <c r="B130" s="66" t="s">
        <v>574</v>
      </c>
      <c r="C130" s="67">
        <v>59</v>
      </c>
      <c r="D130" s="67" t="s">
        <v>328</v>
      </c>
      <c r="E130" s="71">
        <v>0.19202975041593701</v>
      </c>
      <c r="F130" s="68">
        <v>63.694267515923599</v>
      </c>
      <c r="G130" s="71">
        <v>0.43853261562819701</v>
      </c>
      <c r="H130" s="68">
        <v>73.885350318471296</v>
      </c>
      <c r="I130" s="71">
        <v>5.2638157358746197E-2</v>
      </c>
      <c r="J130" s="68">
        <v>59.235668789808898</v>
      </c>
      <c r="K130" s="71">
        <v>8.4918478260869706E-2</v>
      </c>
      <c r="L130" s="68">
        <v>54.140127388534999</v>
      </c>
    </row>
    <row r="131" spans="1:12" x14ac:dyDescent="0.2">
      <c r="A131" s="72" t="s">
        <v>575</v>
      </c>
      <c r="B131" s="66" t="s">
        <v>576</v>
      </c>
      <c r="C131" s="67">
        <v>59</v>
      </c>
      <c r="D131" s="67" t="s">
        <v>328</v>
      </c>
      <c r="E131" s="71">
        <v>0.197275213198083</v>
      </c>
      <c r="F131" s="68">
        <v>66.242038216560502</v>
      </c>
      <c r="G131" s="71">
        <v>0.49646410286157699</v>
      </c>
      <c r="H131" s="68">
        <v>81.528662420382204</v>
      </c>
      <c r="I131" s="71">
        <v>4.4410449776149899E-2</v>
      </c>
      <c r="J131" s="68">
        <v>54.777070063694303</v>
      </c>
      <c r="K131" s="71">
        <v>5.0951086956521799E-2</v>
      </c>
      <c r="L131" s="68">
        <v>24.203821656051002</v>
      </c>
    </row>
    <row r="132" spans="1:12" x14ac:dyDescent="0.2">
      <c r="A132" s="72" t="s">
        <v>577</v>
      </c>
      <c r="B132" s="66" t="s">
        <v>578</v>
      </c>
      <c r="C132" s="67">
        <v>59</v>
      </c>
      <c r="D132" s="67" t="s">
        <v>328</v>
      </c>
      <c r="E132" s="71">
        <v>0.190957153476391</v>
      </c>
      <c r="F132" s="68">
        <v>62.420382165605098</v>
      </c>
      <c r="G132" s="71">
        <v>0.437918252788775</v>
      </c>
      <c r="H132" s="68">
        <v>73.248407643312106</v>
      </c>
      <c r="I132" s="71">
        <v>1.60673380751814E-2</v>
      </c>
      <c r="J132" s="68">
        <v>26.1146496815287</v>
      </c>
      <c r="K132" s="71">
        <v>0.118885869565217</v>
      </c>
      <c r="L132" s="68">
        <v>71.337579617834393</v>
      </c>
    </row>
    <row r="133" spans="1:12" x14ac:dyDescent="0.2">
      <c r="A133" s="72" t="s">
        <v>579</v>
      </c>
      <c r="B133" s="66" t="s">
        <v>580</v>
      </c>
      <c r="C133" s="67">
        <v>59</v>
      </c>
      <c r="D133" s="67" t="s">
        <v>328</v>
      </c>
      <c r="E133" s="71">
        <v>0.238790279477058</v>
      </c>
      <c r="F133" s="68">
        <v>71.337579617834393</v>
      </c>
      <c r="G133" s="71">
        <v>0.56137338645875601</v>
      </c>
      <c r="H133" s="68">
        <v>89.808917197452203</v>
      </c>
      <c r="I133" s="71">
        <v>0.11253821284198399</v>
      </c>
      <c r="J133" s="68">
        <v>71.337579617834393</v>
      </c>
      <c r="K133" s="71">
        <v>4.2459239130434798E-2</v>
      </c>
      <c r="L133" s="68">
        <v>19.7452229299363</v>
      </c>
    </row>
    <row r="134" spans="1:12" x14ac:dyDescent="0.2">
      <c r="A134" s="72" t="s">
        <v>581</v>
      </c>
      <c r="B134" s="66" t="s">
        <v>582</v>
      </c>
      <c r="C134" s="67">
        <v>58</v>
      </c>
      <c r="D134" s="67" t="s">
        <v>328</v>
      </c>
      <c r="E134" s="71">
        <v>8.7436675152244403E-2</v>
      </c>
      <c r="F134" s="68">
        <v>12.101910828025501</v>
      </c>
      <c r="G134" s="71">
        <v>0.15966672782825</v>
      </c>
      <c r="H134" s="68">
        <v>7.6433121019108299</v>
      </c>
      <c r="I134" s="71">
        <v>3.0462591106743601E-2</v>
      </c>
      <c r="J134" s="68">
        <v>40.764331210191102</v>
      </c>
      <c r="K134" s="71">
        <v>7.2180706521739205E-2</v>
      </c>
      <c r="L134" s="68">
        <v>43.949044585987302</v>
      </c>
    </row>
    <row r="135" spans="1:12" x14ac:dyDescent="0.2">
      <c r="A135" s="72" t="s">
        <v>583</v>
      </c>
      <c r="B135" s="66" t="s">
        <v>584</v>
      </c>
      <c r="C135" s="67">
        <v>58</v>
      </c>
      <c r="D135" s="67" t="s">
        <v>328</v>
      </c>
      <c r="E135" s="71">
        <v>0.108044535485564</v>
      </c>
      <c r="F135" s="68">
        <v>23.566878980891701</v>
      </c>
      <c r="G135" s="71">
        <v>0.15973539663723699</v>
      </c>
      <c r="H135" s="68">
        <v>8.2802547770700592</v>
      </c>
      <c r="I135" s="71">
        <v>3.7020492428152398E-2</v>
      </c>
      <c r="J135" s="68">
        <v>47.133757961783402</v>
      </c>
      <c r="K135" s="71">
        <v>0.12737771739130399</v>
      </c>
      <c r="L135" s="68">
        <v>77.707006369426793</v>
      </c>
    </row>
    <row r="136" spans="1:12" x14ac:dyDescent="0.2">
      <c r="A136" s="72" t="s">
        <v>585</v>
      </c>
      <c r="B136" s="66" t="s">
        <v>586</v>
      </c>
      <c r="C136" s="67">
        <v>59</v>
      </c>
      <c r="D136" s="67" t="s">
        <v>328</v>
      </c>
      <c r="E136" s="71">
        <v>0.144087567156541</v>
      </c>
      <c r="F136" s="68">
        <v>48.407643312101897</v>
      </c>
      <c r="G136" s="71">
        <v>0.33339281823651201</v>
      </c>
      <c r="H136" s="68">
        <v>56.687898089172002</v>
      </c>
      <c r="I136" s="71">
        <v>2.24432527983278E-2</v>
      </c>
      <c r="J136" s="68">
        <v>33.757961783439498</v>
      </c>
      <c r="K136" s="71">
        <v>7.6426630434782705E-2</v>
      </c>
      <c r="L136" s="68">
        <v>49.044585987261101</v>
      </c>
    </row>
    <row r="137" spans="1:12" x14ac:dyDescent="0.2">
      <c r="A137" s="72" t="s">
        <v>587</v>
      </c>
      <c r="B137" s="66" t="s">
        <v>588</v>
      </c>
      <c r="C137" s="67">
        <v>59</v>
      </c>
      <c r="D137" s="67" t="s">
        <v>328</v>
      </c>
      <c r="E137" s="71">
        <v>7.2966569990236096E-2</v>
      </c>
      <c r="F137" s="68">
        <v>7.0063694267515899</v>
      </c>
      <c r="G137" s="71">
        <v>0.15923565350301</v>
      </c>
      <c r="H137" s="68">
        <v>7.0063694267515899</v>
      </c>
      <c r="I137" s="71">
        <v>8.7129695111768605E-3</v>
      </c>
      <c r="J137" s="68">
        <v>15.9235668789809</v>
      </c>
      <c r="K137" s="71">
        <v>5.0951086956521799E-2</v>
      </c>
      <c r="L137" s="68">
        <v>24.203821656051002</v>
      </c>
    </row>
    <row r="138" spans="1:12" x14ac:dyDescent="0.2">
      <c r="A138" s="72" t="s">
        <v>589</v>
      </c>
      <c r="B138" s="66" t="s">
        <v>590</v>
      </c>
      <c r="C138" s="67">
        <v>59</v>
      </c>
      <c r="D138" s="67" t="s">
        <v>328</v>
      </c>
      <c r="E138" s="71">
        <v>0.122939347202373</v>
      </c>
      <c r="F138" s="68">
        <v>35.668789808917197</v>
      </c>
      <c r="G138" s="71">
        <v>0.241701908059724</v>
      </c>
      <c r="H138" s="68">
        <v>28.6624203821656</v>
      </c>
      <c r="I138" s="71">
        <v>5.9181350938700299E-2</v>
      </c>
      <c r="J138" s="68">
        <v>61.7834394904459</v>
      </c>
      <c r="K138" s="71">
        <v>6.7934782608695704E-2</v>
      </c>
      <c r="L138" s="68">
        <v>40.127388535031798</v>
      </c>
    </row>
    <row r="139" spans="1:12" x14ac:dyDescent="0.2">
      <c r="A139" s="72" t="s">
        <v>591</v>
      </c>
      <c r="B139" s="66" t="s">
        <v>592</v>
      </c>
      <c r="C139" s="67">
        <v>59</v>
      </c>
      <c r="D139" s="67" t="s">
        <v>328</v>
      </c>
      <c r="E139" s="71">
        <v>0.16832881001692099</v>
      </c>
      <c r="F139" s="68">
        <v>59.235668789808898</v>
      </c>
      <c r="G139" s="71">
        <v>0.40602347330285099</v>
      </c>
      <c r="H139" s="68">
        <v>66.878980891719706</v>
      </c>
      <c r="I139" s="71">
        <v>3.9520021965301799E-2</v>
      </c>
      <c r="J139" s="68">
        <v>49.044585987261101</v>
      </c>
      <c r="K139" s="71">
        <v>5.94429347826088E-2</v>
      </c>
      <c r="L139" s="68">
        <v>34.394904458598702</v>
      </c>
    </row>
    <row r="140" spans="1:12" x14ac:dyDescent="0.2">
      <c r="A140" s="72" t="s">
        <v>593</v>
      </c>
      <c r="B140" s="66" t="s">
        <v>594</v>
      </c>
      <c r="C140" s="67">
        <v>59</v>
      </c>
      <c r="D140" s="67" t="s">
        <v>328</v>
      </c>
      <c r="E140" s="71">
        <v>0.24694842397253799</v>
      </c>
      <c r="F140" s="68">
        <v>71.974522292993598</v>
      </c>
      <c r="G140" s="71">
        <v>0.463553720216695</v>
      </c>
      <c r="H140" s="68">
        <v>76.433121019108299</v>
      </c>
      <c r="I140" s="71">
        <v>8.6224975613962501E-2</v>
      </c>
      <c r="J140" s="68">
        <v>70.700636942675203</v>
      </c>
      <c r="K140" s="71">
        <v>0.19106657608695701</v>
      </c>
      <c r="L140" s="68">
        <v>91.082802547770697</v>
      </c>
    </row>
    <row r="141" spans="1:12" x14ac:dyDescent="0.2">
      <c r="A141" s="72" t="s">
        <v>389</v>
      </c>
      <c r="B141" s="66" t="s">
        <v>595</v>
      </c>
      <c r="C141" s="67">
        <v>59</v>
      </c>
      <c r="D141" s="67" t="s">
        <v>328</v>
      </c>
      <c r="E141" s="71">
        <v>0.32919336488564199</v>
      </c>
      <c r="F141" s="68">
        <v>87.898089171974505</v>
      </c>
      <c r="G141" s="71">
        <v>0.68876731382290302</v>
      </c>
      <c r="H141" s="68">
        <v>96.178343949044603</v>
      </c>
      <c r="I141" s="71">
        <v>0.205402454747067</v>
      </c>
      <c r="J141" s="68">
        <v>81.528662420382204</v>
      </c>
      <c r="K141" s="71">
        <v>9.3410326086956597E-2</v>
      </c>
      <c r="L141" s="68">
        <v>59.235668789808898</v>
      </c>
    </row>
    <row r="142" spans="1:12" x14ac:dyDescent="0.2">
      <c r="A142" s="72" t="s">
        <v>596</v>
      </c>
      <c r="B142" s="66" t="s">
        <v>597</v>
      </c>
      <c r="C142" s="67">
        <v>59</v>
      </c>
      <c r="D142" s="67" t="s">
        <v>328</v>
      </c>
      <c r="E142" s="71">
        <v>0.33489273174765899</v>
      </c>
      <c r="F142" s="68">
        <v>89.171974522292999</v>
      </c>
      <c r="G142" s="71">
        <v>0.42189615688681198</v>
      </c>
      <c r="H142" s="68">
        <v>71.337579617834393</v>
      </c>
      <c r="I142" s="71">
        <v>4.24360164388436E-2</v>
      </c>
      <c r="J142" s="68">
        <v>52.866242038216598</v>
      </c>
      <c r="K142" s="71">
        <v>0.54034602191731995</v>
      </c>
      <c r="L142" s="68">
        <v>97.452229299363097</v>
      </c>
    </row>
    <row r="143" spans="1:12" x14ac:dyDescent="0.2">
      <c r="A143" s="72" t="s">
        <v>598</v>
      </c>
      <c r="B143" s="66" t="s">
        <v>599</v>
      </c>
      <c r="C143" s="67">
        <v>59</v>
      </c>
      <c r="D143" s="67" t="s">
        <v>328</v>
      </c>
      <c r="E143" s="71">
        <v>0.38411486789035398</v>
      </c>
      <c r="F143" s="68">
        <v>92.993630573248396</v>
      </c>
      <c r="G143" s="71">
        <v>0.64747659557833603</v>
      </c>
      <c r="H143" s="68">
        <v>93.6305732484076</v>
      </c>
      <c r="I143" s="71">
        <v>0.318047355918813</v>
      </c>
      <c r="J143" s="68">
        <v>90.445859872611507</v>
      </c>
      <c r="K143" s="71">
        <v>0.186820652173913</v>
      </c>
      <c r="L143" s="68">
        <v>90.445859872611507</v>
      </c>
    </row>
    <row r="144" spans="1:12" x14ac:dyDescent="0.2">
      <c r="A144" s="72" t="s">
        <v>428</v>
      </c>
      <c r="B144" s="66" t="s">
        <v>600</v>
      </c>
      <c r="C144" s="67">
        <v>59</v>
      </c>
      <c r="D144" s="67" t="s">
        <v>328</v>
      </c>
      <c r="E144" s="71">
        <v>0.27789172264061102</v>
      </c>
      <c r="F144" s="68">
        <v>77.707006369426793</v>
      </c>
      <c r="G144" s="71">
        <v>0.74756735380921502</v>
      </c>
      <c r="H144" s="68">
        <v>96.815286624203793</v>
      </c>
      <c r="I144" s="71">
        <v>2.2418955416966702E-2</v>
      </c>
      <c r="J144" s="68">
        <v>33.121019108280301</v>
      </c>
      <c r="K144" s="71">
        <v>6.3688858695652301E-2</v>
      </c>
      <c r="L144" s="68">
        <v>37.579617834394902</v>
      </c>
    </row>
    <row r="145" spans="1:12" x14ac:dyDescent="0.2">
      <c r="A145" s="72" t="s">
        <v>601</v>
      </c>
      <c r="B145" s="66" t="s">
        <v>602</v>
      </c>
      <c r="C145" s="67">
        <v>59</v>
      </c>
      <c r="D145" s="67" t="s">
        <v>328</v>
      </c>
      <c r="E145" s="71">
        <v>0.28610410149058302</v>
      </c>
      <c r="F145" s="68">
        <v>80.8917197452229</v>
      </c>
      <c r="G145" s="71">
        <v>0.66462260427640796</v>
      </c>
      <c r="H145" s="68">
        <v>94.904458598726094</v>
      </c>
      <c r="I145" s="71">
        <v>0.15547638497794899</v>
      </c>
      <c r="J145" s="68">
        <v>76.433121019108299</v>
      </c>
      <c r="K145" s="71">
        <v>3.8213315217391401E-2</v>
      </c>
      <c r="L145" s="68">
        <v>17.197452229299401</v>
      </c>
    </row>
    <row r="146" spans="1:12" x14ac:dyDescent="0.2">
      <c r="A146" s="72" t="s">
        <v>603</v>
      </c>
      <c r="B146" s="66" t="s">
        <v>604</v>
      </c>
      <c r="C146" s="67">
        <v>59</v>
      </c>
      <c r="D146" s="67" t="s">
        <v>328</v>
      </c>
      <c r="E146" s="71">
        <v>0.26924347702253998</v>
      </c>
      <c r="F146" s="68">
        <v>76.433121019108299</v>
      </c>
      <c r="G146" s="71">
        <v>0.64831813962011797</v>
      </c>
      <c r="H146" s="68">
        <v>94.267515923566904</v>
      </c>
      <c r="I146" s="71">
        <v>8.2985661012719703E-2</v>
      </c>
      <c r="J146" s="68">
        <v>69.426751592356695</v>
      </c>
      <c r="K146" s="71">
        <v>7.6426630434782705E-2</v>
      </c>
      <c r="L146" s="68">
        <v>49.044585987261101</v>
      </c>
    </row>
    <row r="147" spans="1:12" x14ac:dyDescent="0.2">
      <c r="A147" s="72" t="s">
        <v>605</v>
      </c>
      <c r="B147" s="66" t="s">
        <v>606</v>
      </c>
      <c r="C147" s="67">
        <v>59</v>
      </c>
      <c r="D147" s="67" t="s">
        <v>328</v>
      </c>
      <c r="E147" s="71">
        <v>0.307162787672287</v>
      </c>
      <c r="F147" s="68">
        <v>84.076433121019093</v>
      </c>
      <c r="G147" s="71">
        <v>0.56802572133475604</v>
      </c>
      <c r="H147" s="68">
        <v>91.082802547770697</v>
      </c>
      <c r="I147" s="71">
        <v>0.17937976124732299</v>
      </c>
      <c r="J147" s="68">
        <v>80.254777070063696</v>
      </c>
      <c r="K147" s="71">
        <v>0.17408288043478301</v>
      </c>
      <c r="L147" s="68">
        <v>87.2611464968153</v>
      </c>
    </row>
    <row r="148" spans="1:12" x14ac:dyDescent="0.2">
      <c r="A148" s="72" t="s">
        <v>607</v>
      </c>
      <c r="B148" s="66" t="s">
        <v>608</v>
      </c>
      <c r="C148" s="67">
        <v>59</v>
      </c>
      <c r="D148" s="67" t="s">
        <v>328</v>
      </c>
      <c r="E148" s="71">
        <v>0.125330806732283</v>
      </c>
      <c r="F148" s="68">
        <v>38.2165605095541</v>
      </c>
      <c r="G148" s="71">
        <v>0.30426439177810999</v>
      </c>
      <c r="H148" s="68">
        <v>49.044585987261101</v>
      </c>
      <c r="I148" s="71">
        <v>1.6531017549174201E-2</v>
      </c>
      <c r="J148" s="68">
        <v>28.025477707006399</v>
      </c>
      <c r="K148" s="71">
        <v>5.5197010869565299E-2</v>
      </c>
      <c r="L148" s="68">
        <v>28.6624203821656</v>
      </c>
    </row>
    <row r="149" spans="1:12" x14ac:dyDescent="0.2">
      <c r="A149" s="72" t="s">
        <v>609</v>
      </c>
      <c r="B149" s="66" t="s">
        <v>610</v>
      </c>
      <c r="C149" s="67">
        <v>59</v>
      </c>
      <c r="D149" s="67" t="s">
        <v>328</v>
      </c>
      <c r="E149" s="71">
        <v>0.115893447317898</v>
      </c>
      <c r="F149" s="68">
        <v>29.299363057324801</v>
      </c>
      <c r="G149" s="71">
        <v>0.270799867259639</v>
      </c>
      <c r="H149" s="68">
        <v>40.764331210191102</v>
      </c>
      <c r="I149" s="71">
        <v>4.29130833897075E-2</v>
      </c>
      <c r="J149" s="68">
        <v>53.503184713375802</v>
      </c>
      <c r="K149" s="71">
        <v>3.3967391304347901E-2</v>
      </c>
      <c r="L149" s="68">
        <v>14.6496815286624</v>
      </c>
    </row>
    <row r="150" spans="1:12" x14ac:dyDescent="0.2">
      <c r="A150" s="72" t="s">
        <v>611</v>
      </c>
      <c r="B150" s="66" t="s">
        <v>612</v>
      </c>
      <c r="C150" s="67">
        <v>59</v>
      </c>
      <c r="D150" s="67" t="s">
        <v>328</v>
      </c>
      <c r="E150" s="71">
        <v>0.24851238821150701</v>
      </c>
      <c r="F150" s="68">
        <v>74.5222929936306</v>
      </c>
      <c r="G150" s="71">
        <v>0.528652394375137</v>
      </c>
      <c r="H150" s="68">
        <v>84.713375796178397</v>
      </c>
      <c r="I150" s="71">
        <v>8.1015205041993596E-2</v>
      </c>
      <c r="J150" s="68">
        <v>68.152866242038201</v>
      </c>
      <c r="K150" s="71">
        <v>0.13586956521739099</v>
      </c>
      <c r="L150" s="68">
        <v>80.8917197452229</v>
      </c>
    </row>
    <row r="151" spans="1:12" x14ac:dyDescent="0.2">
      <c r="A151" s="72" t="s">
        <v>613</v>
      </c>
      <c r="B151" s="66" t="s">
        <v>614</v>
      </c>
      <c r="C151" s="67">
        <v>59</v>
      </c>
      <c r="D151" s="67" t="s">
        <v>328</v>
      </c>
      <c r="E151" s="71">
        <v>0.22120911338973201</v>
      </c>
      <c r="F151" s="68">
        <v>70.063694267515899</v>
      </c>
      <c r="G151" s="71">
        <v>0.54841647114940095</v>
      </c>
      <c r="H151" s="68">
        <v>88.535031847133794</v>
      </c>
      <c r="I151" s="71">
        <v>4.3030162498056801E-2</v>
      </c>
      <c r="J151" s="68">
        <v>54.140127388534999</v>
      </c>
      <c r="K151" s="71">
        <v>7.2180706521739205E-2</v>
      </c>
      <c r="L151" s="68">
        <v>43.949044585987302</v>
      </c>
    </row>
    <row r="152" spans="1:12" x14ac:dyDescent="0.2">
      <c r="A152" s="72" t="s">
        <v>615</v>
      </c>
      <c r="B152" s="66" t="s">
        <v>616</v>
      </c>
      <c r="C152" s="67">
        <v>59</v>
      </c>
      <c r="D152" s="67" t="s">
        <v>328</v>
      </c>
      <c r="E152" s="71">
        <v>0.24841835162420201</v>
      </c>
      <c r="F152" s="68">
        <v>73.885350318471296</v>
      </c>
      <c r="G152" s="71">
        <v>0.40658522629094701</v>
      </c>
      <c r="H152" s="68">
        <v>68.152866242038201</v>
      </c>
      <c r="I152" s="71">
        <v>0.24101357858166</v>
      </c>
      <c r="J152" s="68">
        <v>85.350318471337602</v>
      </c>
      <c r="K152" s="71">
        <v>9.7656250000000097E-2</v>
      </c>
      <c r="L152" s="68">
        <v>63.057324840764302</v>
      </c>
    </row>
    <row r="153" spans="1:12" x14ac:dyDescent="0.2">
      <c r="A153" s="72" t="s">
        <v>617</v>
      </c>
      <c r="B153" s="66" t="s">
        <v>618</v>
      </c>
      <c r="C153" s="67">
        <v>59</v>
      </c>
      <c r="D153" s="67" t="s">
        <v>328</v>
      </c>
      <c r="E153" s="71">
        <v>0.37376447860777801</v>
      </c>
      <c r="F153" s="68">
        <v>92.356687898089206</v>
      </c>
      <c r="G153" s="71">
        <v>0.78532987786547404</v>
      </c>
      <c r="H153" s="68">
        <v>97.452229299363097</v>
      </c>
      <c r="I153" s="71">
        <v>0.22556953621872999</v>
      </c>
      <c r="J153" s="68">
        <v>83.439490445859903</v>
      </c>
      <c r="K153" s="71">
        <v>0.110394021739131</v>
      </c>
      <c r="L153" s="68">
        <v>68.152866242038201</v>
      </c>
    </row>
    <row r="154" spans="1:12" x14ac:dyDescent="0.2">
      <c r="A154" s="72" t="s">
        <v>619</v>
      </c>
      <c r="B154" s="66" t="s">
        <v>620</v>
      </c>
      <c r="C154" s="67">
        <v>59</v>
      </c>
      <c r="D154" s="67" t="s">
        <v>328</v>
      </c>
      <c r="E154" s="71">
        <v>0.19561912383623101</v>
      </c>
      <c r="F154" s="68">
        <v>64.968152866241994</v>
      </c>
      <c r="G154" s="71">
        <v>0.435992806623683</v>
      </c>
      <c r="H154" s="68">
        <v>72.611464968152902</v>
      </c>
      <c r="I154" s="71">
        <v>7.4437934450228699E-2</v>
      </c>
      <c r="J154" s="68">
        <v>66.242038216560502</v>
      </c>
      <c r="K154" s="71">
        <v>7.6426630434782705E-2</v>
      </c>
      <c r="L154" s="68">
        <v>49.044585987261101</v>
      </c>
    </row>
    <row r="155" spans="1:12" x14ac:dyDescent="0.2">
      <c r="A155" s="72" t="s">
        <v>621</v>
      </c>
      <c r="B155" s="66" t="s">
        <v>622</v>
      </c>
      <c r="C155" s="67">
        <v>59</v>
      </c>
      <c r="D155" s="67" t="s">
        <v>328</v>
      </c>
      <c r="E155" s="71">
        <v>0.346769472993605</v>
      </c>
      <c r="F155" s="68">
        <v>91.719745222929902</v>
      </c>
      <c r="G155" s="71">
        <v>0.40645426644334498</v>
      </c>
      <c r="H155" s="68">
        <v>67.515923566878996</v>
      </c>
      <c r="I155" s="71">
        <v>0.40882018514616397</v>
      </c>
      <c r="J155" s="68">
        <v>94.904458598726094</v>
      </c>
      <c r="K155" s="71">
        <v>0.22503396739130399</v>
      </c>
      <c r="L155" s="68">
        <v>96.178343949044603</v>
      </c>
    </row>
    <row r="156" spans="1:12" x14ac:dyDescent="0.2">
      <c r="A156" s="72" t="s">
        <v>623</v>
      </c>
      <c r="B156" s="66" t="s">
        <v>624</v>
      </c>
      <c r="C156" s="67">
        <v>59</v>
      </c>
      <c r="D156" s="67" t="s">
        <v>328</v>
      </c>
      <c r="E156" s="71">
        <v>0.47570339957158803</v>
      </c>
      <c r="F156" s="68">
        <v>98.089171974522301</v>
      </c>
      <c r="G156" s="71">
        <v>0.51899856847155201</v>
      </c>
      <c r="H156" s="68">
        <v>83.439490445859903</v>
      </c>
      <c r="I156" s="71">
        <v>0.16561786687899199</v>
      </c>
      <c r="J156" s="68">
        <v>77.070063694267503</v>
      </c>
      <c r="K156" s="71">
        <v>0.74249376336422002</v>
      </c>
      <c r="L156" s="68">
        <v>98.089171974522301</v>
      </c>
    </row>
    <row r="157" spans="1:12" x14ac:dyDescent="0.2">
      <c r="A157" s="72" t="s">
        <v>625</v>
      </c>
      <c r="B157" s="66" t="s">
        <v>626</v>
      </c>
      <c r="C157" s="67">
        <v>59</v>
      </c>
      <c r="D157" s="67" t="s">
        <v>328</v>
      </c>
      <c r="E157" s="71">
        <v>0.671456555444231</v>
      </c>
      <c r="F157" s="68">
        <v>99.363057324840796</v>
      </c>
      <c r="G157" s="71">
        <v>0.83564738109687497</v>
      </c>
      <c r="H157" s="68">
        <v>100</v>
      </c>
      <c r="I157" s="71">
        <v>0.17872228523581801</v>
      </c>
      <c r="J157" s="68">
        <v>79.617834394904506</v>
      </c>
      <c r="K157" s="71">
        <v>1</v>
      </c>
      <c r="L157" s="68">
        <v>100</v>
      </c>
    </row>
    <row r="158" spans="1:12" x14ac:dyDescent="0.2">
      <c r="A158" s="72" t="s">
        <v>627</v>
      </c>
      <c r="B158" s="66" t="s">
        <v>628</v>
      </c>
      <c r="C158" s="67">
        <v>59</v>
      </c>
      <c r="D158" s="67" t="s">
        <v>328</v>
      </c>
      <c r="E158" s="71">
        <v>0.557113347707486</v>
      </c>
      <c r="F158" s="68">
        <v>98.726114649681506</v>
      </c>
      <c r="G158" s="71">
        <v>0.43897476000940799</v>
      </c>
      <c r="H158" s="68">
        <v>74.5222929936306</v>
      </c>
      <c r="I158" s="71">
        <v>0.37670720666971302</v>
      </c>
      <c r="J158" s="68">
        <v>92.993630573248396</v>
      </c>
      <c r="K158" s="71">
        <v>0.85565807644333602</v>
      </c>
      <c r="L158" s="68">
        <v>98.726114649681506</v>
      </c>
    </row>
    <row r="159" spans="1:12" x14ac:dyDescent="0.2">
      <c r="A159" s="72" t="s">
        <v>629</v>
      </c>
      <c r="B159" s="66" t="s">
        <v>630</v>
      </c>
      <c r="C159" s="67">
        <v>59</v>
      </c>
      <c r="D159" s="67" t="s">
        <v>328</v>
      </c>
      <c r="E159" s="71">
        <v>0.69370627388944495</v>
      </c>
      <c r="F159" s="68">
        <v>100</v>
      </c>
      <c r="G159" s="71">
        <v>0.79206146652157094</v>
      </c>
      <c r="H159" s="68">
        <v>98.089171974522301</v>
      </c>
      <c r="I159" s="71">
        <v>0.289057355146765</v>
      </c>
      <c r="J159" s="68">
        <v>87.2611464968153</v>
      </c>
      <c r="K159" s="71">
        <v>1</v>
      </c>
      <c r="L159" s="68">
        <v>100</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159"/>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198" t="s">
        <v>104</v>
      </c>
      <c r="B1" s="199"/>
      <c r="C1" s="199"/>
      <c r="D1" s="200"/>
      <c r="E1" s="203" t="s">
        <v>97</v>
      </c>
      <c r="F1" s="204"/>
      <c r="G1" s="203" t="s">
        <v>7</v>
      </c>
      <c r="H1" s="204"/>
      <c r="I1" s="203" t="s">
        <v>15</v>
      </c>
      <c r="J1" s="204"/>
      <c r="K1" s="203" t="s">
        <v>22</v>
      </c>
      <c r="L1" s="204"/>
      <c r="M1" s="203" t="s">
        <v>26</v>
      </c>
      <c r="N1" s="204"/>
      <c r="O1" s="203" t="s">
        <v>28</v>
      </c>
      <c r="P1" s="204"/>
      <c r="Q1" s="203" t="s">
        <v>32</v>
      </c>
      <c r="R1" s="204"/>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326</v>
      </c>
      <c r="B3" s="66" t="s">
        <v>327</v>
      </c>
      <c r="C3" s="67">
        <v>59</v>
      </c>
      <c r="D3" s="67" t="s">
        <v>328</v>
      </c>
      <c r="E3" s="71">
        <v>0.57655800782622302</v>
      </c>
      <c r="F3" s="68">
        <v>19.8841698841699</v>
      </c>
      <c r="G3" s="71">
        <v>0.77693516746716196</v>
      </c>
      <c r="H3" s="68">
        <v>44.401544401544399</v>
      </c>
      <c r="I3" s="71">
        <v>0.57039672584358603</v>
      </c>
      <c r="J3" s="68">
        <v>11.1969111969112</v>
      </c>
      <c r="K3" s="71">
        <v>0.70118558060398295</v>
      </c>
      <c r="L3" s="68">
        <v>34.169884169884199</v>
      </c>
      <c r="M3" s="71">
        <v>0.67938251447231701</v>
      </c>
      <c r="N3" s="68">
        <v>29.960317460317501</v>
      </c>
      <c r="O3" s="71">
        <v>0.154890050744067</v>
      </c>
      <c r="P3" s="68">
        <v>8.5714285714285694</v>
      </c>
      <c r="Q3" s="71"/>
      <c r="R3" s="68"/>
    </row>
    <row r="4" spans="1:18" x14ac:dyDescent="0.2">
      <c r="A4" s="72" t="s">
        <v>329</v>
      </c>
      <c r="B4" s="66" t="s">
        <v>330</v>
      </c>
      <c r="C4" s="67">
        <v>59</v>
      </c>
      <c r="D4" s="67" t="s">
        <v>328</v>
      </c>
      <c r="E4" s="71">
        <v>0.62070581795536195</v>
      </c>
      <c r="F4" s="68">
        <v>27.992277992278002</v>
      </c>
      <c r="G4" s="71">
        <v>0.72727246462839901</v>
      </c>
      <c r="H4" s="68">
        <v>30.6949806949807</v>
      </c>
      <c r="I4" s="71">
        <v>0.59590091510196197</v>
      </c>
      <c r="J4" s="68">
        <v>14.0926640926641</v>
      </c>
      <c r="K4" s="71">
        <v>0.731520063408447</v>
      </c>
      <c r="L4" s="68">
        <v>41.698841698841697</v>
      </c>
      <c r="M4" s="71">
        <v>0.83672257681460604</v>
      </c>
      <c r="N4" s="68">
        <v>59.523809523809497</v>
      </c>
      <c r="O4" s="71">
        <v>0.21211306982339301</v>
      </c>
      <c r="P4" s="68">
        <v>15.918367346938799</v>
      </c>
      <c r="Q4" s="71"/>
      <c r="R4" s="68"/>
    </row>
    <row r="5" spans="1:18" x14ac:dyDescent="0.2">
      <c r="A5" s="72" t="s">
        <v>331</v>
      </c>
      <c r="B5" s="66" t="s">
        <v>332</v>
      </c>
      <c r="C5" s="67">
        <v>59</v>
      </c>
      <c r="D5" s="67" t="s">
        <v>328</v>
      </c>
      <c r="E5" s="71">
        <v>0.58822412196272</v>
      </c>
      <c r="F5" s="68">
        <v>22.393822393822401</v>
      </c>
      <c r="G5" s="71">
        <v>0.710164330895524</v>
      </c>
      <c r="H5" s="68">
        <v>27.606177606177599</v>
      </c>
      <c r="I5" s="71">
        <v>0.54602588324631995</v>
      </c>
      <c r="J5" s="68">
        <v>7.7220077220077199</v>
      </c>
      <c r="K5" s="71">
        <v>0.62654571243791102</v>
      </c>
      <c r="L5" s="68">
        <v>19.691119691119699</v>
      </c>
      <c r="M5" s="71">
        <v>0.72391272079560598</v>
      </c>
      <c r="N5" s="68">
        <v>36.309523809523803</v>
      </c>
      <c r="O5" s="71">
        <v>0.33447196243824101</v>
      </c>
      <c r="P5" s="68">
        <v>32.653061224489797</v>
      </c>
      <c r="Q5" s="71"/>
      <c r="R5" s="68"/>
    </row>
    <row r="6" spans="1:18" x14ac:dyDescent="0.2">
      <c r="A6" s="72" t="s">
        <v>333</v>
      </c>
      <c r="B6" s="66" t="s">
        <v>334</v>
      </c>
      <c r="C6" s="67">
        <v>59</v>
      </c>
      <c r="D6" s="67" t="s">
        <v>328</v>
      </c>
      <c r="E6" s="71">
        <v>0.630817841616793</v>
      </c>
      <c r="F6" s="68">
        <v>30.501930501930499</v>
      </c>
      <c r="G6" s="71">
        <v>0.73456143639524396</v>
      </c>
      <c r="H6" s="68">
        <v>32.625482625482597</v>
      </c>
      <c r="I6" s="71">
        <v>0.61426174700252001</v>
      </c>
      <c r="J6" s="68">
        <v>17.374517374517399</v>
      </c>
      <c r="K6" s="71">
        <v>0.67208992230075804</v>
      </c>
      <c r="L6" s="68">
        <v>27.220077220077201</v>
      </c>
      <c r="M6" s="71">
        <v>0.81000445302063195</v>
      </c>
      <c r="N6" s="68">
        <v>52.579365079365097</v>
      </c>
      <c r="O6" s="71">
        <v>0.32317164936481302</v>
      </c>
      <c r="P6" s="68">
        <v>31.020408163265301</v>
      </c>
      <c r="Q6" s="71"/>
      <c r="R6" s="68"/>
    </row>
    <row r="7" spans="1:18" x14ac:dyDescent="0.2">
      <c r="A7" s="72" t="s">
        <v>335</v>
      </c>
      <c r="B7" s="66" t="s">
        <v>336</v>
      </c>
      <c r="C7" s="67">
        <v>59</v>
      </c>
      <c r="D7" s="67" t="s">
        <v>328</v>
      </c>
      <c r="E7" s="71">
        <v>0.68784907688304497</v>
      </c>
      <c r="F7" s="68">
        <v>45.945945945946001</v>
      </c>
      <c r="G7" s="71">
        <v>0.76374868456686595</v>
      </c>
      <c r="H7" s="68">
        <v>40.733590733590702</v>
      </c>
      <c r="I7" s="71">
        <v>0.71191362321831397</v>
      </c>
      <c r="J7" s="68">
        <v>39.7683397683398</v>
      </c>
      <c r="K7" s="71">
        <v>0.76839743724613196</v>
      </c>
      <c r="L7" s="68">
        <v>51.351351351351298</v>
      </c>
      <c r="M7" s="71">
        <v>0.85453465934392203</v>
      </c>
      <c r="N7" s="68">
        <v>66.269841269841294</v>
      </c>
      <c r="O7" s="71">
        <v>0.340650980039993</v>
      </c>
      <c r="P7" s="68">
        <v>33.061224489795897</v>
      </c>
      <c r="Q7" s="71"/>
      <c r="R7" s="68"/>
    </row>
    <row r="8" spans="1:18" x14ac:dyDescent="0.2">
      <c r="A8" s="72" t="s">
        <v>337</v>
      </c>
      <c r="B8" s="66" t="s">
        <v>338</v>
      </c>
      <c r="C8" s="67">
        <v>59</v>
      </c>
      <c r="D8" s="67" t="s">
        <v>328</v>
      </c>
      <c r="E8" s="71">
        <v>0.388836011204787</v>
      </c>
      <c r="F8" s="68">
        <v>2.31660231660232</v>
      </c>
      <c r="G8" s="71">
        <v>0.47618869871133201</v>
      </c>
      <c r="H8" s="68">
        <v>3.8610038610038599</v>
      </c>
      <c r="I8" s="71">
        <v>0.57516984355349698</v>
      </c>
      <c r="J8" s="68">
        <v>11.7760617760618</v>
      </c>
      <c r="K8" s="71">
        <v>0.44578981189503902</v>
      </c>
      <c r="L8" s="68">
        <v>5.0193050193050199</v>
      </c>
      <c r="M8" s="71">
        <v>0.23704913166097699</v>
      </c>
      <c r="N8" s="68">
        <v>4.1666666666666696</v>
      </c>
      <c r="O8" s="71">
        <v>0.209982570203088</v>
      </c>
      <c r="P8" s="68">
        <v>15.3061224489796</v>
      </c>
      <c r="Q8" s="71"/>
      <c r="R8" s="68"/>
    </row>
    <row r="9" spans="1:18" x14ac:dyDescent="0.2">
      <c r="A9" s="72" t="s">
        <v>339</v>
      </c>
      <c r="B9" s="66" t="s">
        <v>340</v>
      </c>
      <c r="C9" s="67">
        <v>59</v>
      </c>
      <c r="D9" s="67" t="s">
        <v>328</v>
      </c>
      <c r="E9" s="71">
        <v>0.49797862386713698</v>
      </c>
      <c r="F9" s="68">
        <v>11.7760617760618</v>
      </c>
      <c r="G9" s="71">
        <v>0.67805629212642504</v>
      </c>
      <c r="H9" s="68">
        <v>23.359073359073399</v>
      </c>
      <c r="I9" s="71">
        <v>0.57590202956482095</v>
      </c>
      <c r="J9" s="68">
        <v>11.969111969111999</v>
      </c>
      <c r="K9" s="71">
        <v>0.68444391205461996</v>
      </c>
      <c r="L9" s="68">
        <v>30.501930501930499</v>
      </c>
      <c r="M9" s="71">
        <v>0.465637524120528</v>
      </c>
      <c r="N9" s="68">
        <v>12.5</v>
      </c>
      <c r="O9" s="71">
        <v>8.5853361469290707E-2</v>
      </c>
      <c r="P9" s="68">
        <v>3.6734693877550999</v>
      </c>
      <c r="Q9" s="71"/>
      <c r="R9" s="68"/>
    </row>
    <row r="10" spans="1:18" x14ac:dyDescent="0.2">
      <c r="A10" s="72" t="s">
        <v>341</v>
      </c>
      <c r="B10" s="66" t="s">
        <v>342</v>
      </c>
      <c r="C10" s="67">
        <v>59</v>
      </c>
      <c r="D10" s="67" t="s">
        <v>328</v>
      </c>
      <c r="E10" s="71">
        <v>0.41969961591301702</v>
      </c>
      <c r="F10" s="68">
        <v>4.8262548262548304</v>
      </c>
      <c r="G10" s="71">
        <v>0.47767166636152197</v>
      </c>
      <c r="H10" s="68">
        <v>4.0540540540540499</v>
      </c>
      <c r="I10" s="71">
        <v>0.50984730869345396</v>
      </c>
      <c r="J10" s="68">
        <v>4.6332046332046302</v>
      </c>
      <c r="K10" s="71">
        <v>0.56703316123246605</v>
      </c>
      <c r="L10" s="68">
        <v>12.9343629343629</v>
      </c>
      <c r="M10" s="71">
        <v>0.37360843105239699</v>
      </c>
      <c r="N10" s="68">
        <v>8.1349206349206291</v>
      </c>
      <c r="O10" s="71">
        <v>0.17033751222524501</v>
      </c>
      <c r="P10" s="68">
        <v>10</v>
      </c>
      <c r="Q10" s="71"/>
      <c r="R10" s="68"/>
    </row>
    <row r="11" spans="1:18" x14ac:dyDescent="0.2">
      <c r="A11" s="72" t="s">
        <v>343</v>
      </c>
      <c r="B11" s="66" t="s">
        <v>344</v>
      </c>
      <c r="C11" s="67">
        <v>59</v>
      </c>
      <c r="D11" s="67" t="s">
        <v>328</v>
      </c>
      <c r="E11" s="71">
        <v>0.59791063004853295</v>
      </c>
      <c r="F11" s="68">
        <v>23.5521235521236</v>
      </c>
      <c r="G11" s="71">
        <v>0.74141925287079202</v>
      </c>
      <c r="H11" s="68">
        <v>34.749034749034699</v>
      </c>
      <c r="I11" s="71">
        <v>0.62981611212632505</v>
      </c>
      <c r="J11" s="68">
        <v>21.428571428571399</v>
      </c>
      <c r="K11" s="71">
        <v>0.73022496597073105</v>
      </c>
      <c r="L11" s="68">
        <v>41.312741312741302</v>
      </c>
      <c r="M11" s="71">
        <v>0.55766661718865995</v>
      </c>
      <c r="N11" s="68">
        <v>17.8571428571429</v>
      </c>
      <c r="O11" s="71">
        <v>0.33042620208615697</v>
      </c>
      <c r="P11" s="68">
        <v>31.632653061224499</v>
      </c>
      <c r="Q11" s="71"/>
      <c r="R11" s="68"/>
    </row>
    <row r="12" spans="1:18" x14ac:dyDescent="0.2">
      <c r="A12" s="72" t="s">
        <v>345</v>
      </c>
      <c r="B12" s="66" t="s">
        <v>346</v>
      </c>
      <c r="C12" s="67">
        <v>59</v>
      </c>
      <c r="D12" s="67" t="s">
        <v>328</v>
      </c>
      <c r="E12" s="71">
        <v>0.49175123972599299</v>
      </c>
      <c r="F12" s="68">
        <v>11.3899613899614</v>
      </c>
      <c r="G12" s="71">
        <v>0.61144358163204404</v>
      </c>
      <c r="H12" s="68">
        <v>13.5135135135135</v>
      </c>
      <c r="I12" s="71">
        <v>0.62235773775876002</v>
      </c>
      <c r="J12" s="68">
        <v>19.3050193050193</v>
      </c>
      <c r="K12" s="71">
        <v>0.53424793016280603</v>
      </c>
      <c r="L12" s="68">
        <v>10.617760617760601</v>
      </c>
      <c r="M12" s="71">
        <v>0.48344960664984399</v>
      </c>
      <c r="N12" s="68">
        <v>14.285714285714301</v>
      </c>
      <c r="O12" s="71">
        <v>0.207257342426511</v>
      </c>
      <c r="P12" s="68">
        <v>14.285714285714301</v>
      </c>
      <c r="Q12" s="71"/>
      <c r="R12" s="68"/>
    </row>
    <row r="13" spans="1:18" x14ac:dyDescent="0.2">
      <c r="A13" s="72" t="s">
        <v>347</v>
      </c>
      <c r="B13" s="66" t="s">
        <v>348</v>
      </c>
      <c r="C13" s="67">
        <v>59</v>
      </c>
      <c r="D13" s="67" t="s">
        <v>328</v>
      </c>
      <c r="E13" s="71">
        <v>0.48288260657489401</v>
      </c>
      <c r="F13" s="68">
        <v>9.8455598455598494</v>
      </c>
      <c r="G13" s="71">
        <v>0.67144698199880104</v>
      </c>
      <c r="H13" s="68">
        <v>21.814671814671801</v>
      </c>
      <c r="I13" s="71">
        <v>0.55816302189683498</v>
      </c>
      <c r="J13" s="68">
        <v>9.2664092664092692</v>
      </c>
      <c r="K13" s="71">
        <v>0.635455457938218</v>
      </c>
      <c r="L13" s="68">
        <v>20.656370656370701</v>
      </c>
      <c r="M13" s="71">
        <v>0.32610954430755501</v>
      </c>
      <c r="N13" s="68">
        <v>6.1507936507936503</v>
      </c>
      <c r="O13" s="71">
        <v>0.22323802673306001</v>
      </c>
      <c r="P13" s="68">
        <v>18.163265306122501</v>
      </c>
      <c r="Q13" s="71"/>
      <c r="R13" s="68"/>
    </row>
    <row r="14" spans="1:18" x14ac:dyDescent="0.2">
      <c r="A14" s="72" t="s">
        <v>349</v>
      </c>
      <c r="B14" s="66" t="s">
        <v>350</v>
      </c>
      <c r="C14" s="67">
        <v>59</v>
      </c>
      <c r="D14" s="67" t="s">
        <v>328</v>
      </c>
      <c r="E14" s="71">
        <v>0.45589368600292601</v>
      </c>
      <c r="F14" s="68">
        <v>7.3359073359073399</v>
      </c>
      <c r="G14" s="71">
        <v>0.47932469872844602</v>
      </c>
      <c r="H14" s="68">
        <v>4.2471042471042502</v>
      </c>
      <c r="I14" s="71">
        <v>0.59878567839229402</v>
      </c>
      <c r="J14" s="68">
        <v>14.4787644787645</v>
      </c>
      <c r="K14" s="71">
        <v>0.67224622830466396</v>
      </c>
      <c r="L14" s="68">
        <v>27.799227799227801</v>
      </c>
      <c r="M14" s="71">
        <v>0.40329523526792299</v>
      </c>
      <c r="N14" s="68">
        <v>9.3253968253968296</v>
      </c>
      <c r="O14" s="71">
        <v>0.12581658932130299</v>
      </c>
      <c r="P14" s="68">
        <v>6.3265306122449001</v>
      </c>
      <c r="Q14" s="71"/>
      <c r="R14" s="68"/>
    </row>
    <row r="15" spans="1:18" x14ac:dyDescent="0.2">
      <c r="A15" s="72" t="s">
        <v>351</v>
      </c>
      <c r="B15" s="66" t="s">
        <v>352</v>
      </c>
      <c r="C15" s="67">
        <v>59</v>
      </c>
      <c r="D15" s="67" t="s">
        <v>328</v>
      </c>
      <c r="E15" s="71">
        <v>0.51182367155455899</v>
      </c>
      <c r="F15" s="68">
        <v>12.741312741312701</v>
      </c>
      <c r="G15" s="71">
        <v>0.67527266617821002</v>
      </c>
      <c r="H15" s="68">
        <v>22.586872586872602</v>
      </c>
      <c r="I15" s="71">
        <v>0.60123426102823097</v>
      </c>
      <c r="J15" s="68">
        <v>15.250965250965301</v>
      </c>
      <c r="K15" s="71">
        <v>0.68154911037591204</v>
      </c>
      <c r="L15" s="68">
        <v>29.922779922779899</v>
      </c>
      <c r="M15" s="71">
        <v>0.37657711147395001</v>
      </c>
      <c r="N15" s="68">
        <v>8.3333333333333304</v>
      </c>
      <c r="O15" s="71">
        <v>0.224485208716491</v>
      </c>
      <c r="P15" s="68">
        <v>18.571428571428601</v>
      </c>
      <c r="Q15" s="71"/>
      <c r="R15" s="68"/>
    </row>
    <row r="16" spans="1:18" x14ac:dyDescent="0.2">
      <c r="A16" s="72" t="s">
        <v>353</v>
      </c>
      <c r="B16" s="66" t="s">
        <v>354</v>
      </c>
      <c r="C16" s="67">
        <v>59</v>
      </c>
      <c r="D16" s="67" t="s">
        <v>328</v>
      </c>
      <c r="E16" s="71">
        <v>0.81678824658166904</v>
      </c>
      <c r="F16" s="68">
        <v>78.957528957528993</v>
      </c>
      <c r="G16" s="71">
        <v>0.78235175115517397</v>
      </c>
      <c r="H16" s="68">
        <v>46.138996138996099</v>
      </c>
      <c r="I16" s="71">
        <v>0.81012116361220099</v>
      </c>
      <c r="J16" s="68">
        <v>73.552123552123504</v>
      </c>
      <c r="K16" s="71">
        <v>0.82334080548379096</v>
      </c>
      <c r="L16" s="68">
        <v>70.270270270270302</v>
      </c>
      <c r="M16" s="71">
        <v>0.88125278313789501</v>
      </c>
      <c r="N16" s="68">
        <v>76.785714285714306</v>
      </c>
      <c r="O16" s="71">
        <v>0.78687472951928705</v>
      </c>
      <c r="P16" s="68">
        <v>89.183673469387799</v>
      </c>
      <c r="Q16" s="71"/>
      <c r="R16" s="68"/>
    </row>
    <row r="17" spans="1:18" x14ac:dyDescent="0.2">
      <c r="A17" s="72" t="s">
        <v>355</v>
      </c>
      <c r="B17" s="66" t="s">
        <v>356</v>
      </c>
      <c r="C17" s="67">
        <v>59</v>
      </c>
      <c r="D17" s="67" t="s">
        <v>328</v>
      </c>
      <c r="E17" s="71">
        <v>0.42354617590586502</v>
      </c>
      <c r="F17" s="68">
        <v>5.4054054054054097</v>
      </c>
      <c r="G17" s="71">
        <v>0.61402417938754295</v>
      </c>
      <c r="H17" s="68">
        <v>14.0926640926641</v>
      </c>
      <c r="I17" s="71">
        <v>0.51858967651301402</v>
      </c>
      <c r="J17" s="68">
        <v>5.0193050193050199</v>
      </c>
      <c r="K17" s="71">
        <v>0.58010292476070002</v>
      </c>
      <c r="L17" s="68">
        <v>14.671814671814699</v>
      </c>
      <c r="M17" s="71">
        <v>0.25782989461184502</v>
      </c>
      <c r="N17" s="68">
        <v>4.5634920634920597</v>
      </c>
      <c r="O17" s="71">
        <v>0.147184204256225</v>
      </c>
      <c r="P17" s="68">
        <v>7.7551020408163298</v>
      </c>
      <c r="Q17" s="71"/>
      <c r="R17" s="68"/>
    </row>
    <row r="18" spans="1:18" x14ac:dyDescent="0.2">
      <c r="A18" s="72" t="s">
        <v>357</v>
      </c>
      <c r="B18" s="66" t="s">
        <v>358</v>
      </c>
      <c r="C18" s="67">
        <v>59</v>
      </c>
      <c r="D18" s="67" t="s">
        <v>328</v>
      </c>
      <c r="E18" s="71">
        <v>0.67375710573399605</v>
      </c>
      <c r="F18" s="68">
        <v>44.015444015443997</v>
      </c>
      <c r="G18" s="71">
        <v>0.73227789320171399</v>
      </c>
      <c r="H18" s="68">
        <v>32.4324324324324</v>
      </c>
      <c r="I18" s="71">
        <v>0.76892415965997396</v>
      </c>
      <c r="J18" s="68">
        <v>60.2316602316602</v>
      </c>
      <c r="K18" s="71">
        <v>0.74246296466832096</v>
      </c>
      <c r="L18" s="68">
        <v>44.980694980694999</v>
      </c>
      <c r="M18" s="71">
        <v>0.80703577259907999</v>
      </c>
      <c r="N18" s="68">
        <v>51.984126984127002</v>
      </c>
      <c r="O18" s="71">
        <v>0.31808473854089298</v>
      </c>
      <c r="P18" s="68">
        <v>30.2040816326531</v>
      </c>
      <c r="Q18" s="71"/>
      <c r="R18" s="68"/>
    </row>
    <row r="19" spans="1:18" x14ac:dyDescent="0.2">
      <c r="A19" s="72" t="s">
        <v>359</v>
      </c>
      <c r="B19" s="66" t="s">
        <v>360</v>
      </c>
      <c r="C19" s="67">
        <v>59</v>
      </c>
      <c r="D19" s="67" t="s">
        <v>328</v>
      </c>
      <c r="E19" s="71">
        <v>0.52219414307302803</v>
      </c>
      <c r="F19" s="68">
        <v>14.0926640926641</v>
      </c>
      <c r="G19" s="71">
        <v>0.74037421706859796</v>
      </c>
      <c r="H19" s="68">
        <v>34.555984555984601</v>
      </c>
      <c r="I19" s="71">
        <v>0.64344720206327799</v>
      </c>
      <c r="J19" s="68">
        <v>23.938223938223899</v>
      </c>
      <c r="K19" s="71">
        <v>0.53880580263409295</v>
      </c>
      <c r="L19" s="68">
        <v>10.8108108108108</v>
      </c>
      <c r="M19" s="71">
        <v>0.51610509128692295</v>
      </c>
      <c r="N19" s="68">
        <v>15.476190476190499</v>
      </c>
      <c r="O19" s="71">
        <v>0.17223840231224999</v>
      </c>
      <c r="P19" s="68">
        <v>10.2040816326531</v>
      </c>
      <c r="Q19" s="71"/>
      <c r="R19" s="68"/>
    </row>
    <row r="20" spans="1:18" x14ac:dyDescent="0.2">
      <c r="A20" s="72" t="s">
        <v>361</v>
      </c>
      <c r="B20" s="66" t="s">
        <v>362</v>
      </c>
      <c r="C20" s="67">
        <v>59</v>
      </c>
      <c r="D20" s="67" t="s">
        <v>328</v>
      </c>
      <c r="E20" s="71">
        <v>0.69140811383300504</v>
      </c>
      <c r="F20" s="68">
        <v>47.297297297297298</v>
      </c>
      <c r="G20" s="71">
        <v>0.78481404830548096</v>
      </c>
      <c r="H20" s="68">
        <v>47.297297297297298</v>
      </c>
      <c r="I20" s="71">
        <v>0.64338601873464196</v>
      </c>
      <c r="J20" s="68">
        <v>23.745173745173702</v>
      </c>
      <c r="K20" s="71">
        <v>0.79338899706597898</v>
      </c>
      <c r="L20" s="68">
        <v>58.687258687258698</v>
      </c>
      <c r="M20" s="71">
        <v>0.78922369006976401</v>
      </c>
      <c r="N20" s="68">
        <v>47.420634920634903</v>
      </c>
      <c r="O20" s="71">
        <v>0.44622781498915898</v>
      </c>
      <c r="P20" s="68">
        <v>47.551020408163303</v>
      </c>
      <c r="Q20" s="71"/>
      <c r="R20" s="68"/>
    </row>
    <row r="21" spans="1:18" x14ac:dyDescent="0.2">
      <c r="A21" s="72" t="s">
        <v>363</v>
      </c>
      <c r="B21" s="66" t="s">
        <v>364</v>
      </c>
      <c r="C21" s="67">
        <v>59</v>
      </c>
      <c r="D21" s="67" t="s">
        <v>328</v>
      </c>
      <c r="E21" s="71">
        <v>0.52431288861609804</v>
      </c>
      <c r="F21" s="68">
        <v>14.671814671814699</v>
      </c>
      <c r="G21" s="71">
        <v>0.69978402797832595</v>
      </c>
      <c r="H21" s="68">
        <v>26.4478764478764</v>
      </c>
      <c r="I21" s="71">
        <v>0.595735944789064</v>
      </c>
      <c r="J21" s="68">
        <v>13.8996138996139</v>
      </c>
      <c r="K21" s="71">
        <v>0.69681933202219604</v>
      </c>
      <c r="L21" s="68">
        <v>33.397683397683402</v>
      </c>
      <c r="M21" s="71">
        <v>0.45376280243431799</v>
      </c>
      <c r="N21" s="68">
        <v>10.912698412698401</v>
      </c>
      <c r="O21" s="71">
        <v>0.17546233585658499</v>
      </c>
      <c r="P21" s="68">
        <v>10.8163265306122</v>
      </c>
      <c r="Q21" s="71"/>
      <c r="R21" s="68"/>
    </row>
    <row r="22" spans="1:18" x14ac:dyDescent="0.2">
      <c r="A22" s="72" t="s">
        <v>365</v>
      </c>
      <c r="B22" s="66" t="s">
        <v>366</v>
      </c>
      <c r="C22" s="67">
        <v>59</v>
      </c>
      <c r="D22" s="67" t="s">
        <v>328</v>
      </c>
      <c r="E22" s="71">
        <v>0.83721087000772199</v>
      </c>
      <c r="F22" s="68">
        <v>85.328185328185299</v>
      </c>
      <c r="G22" s="71">
        <v>0.87805092186657596</v>
      </c>
      <c r="H22" s="68">
        <v>74.710424710424704</v>
      </c>
      <c r="I22" s="71">
        <v>0.71749400256123597</v>
      </c>
      <c r="J22" s="68">
        <v>41.891891891891902</v>
      </c>
      <c r="K22" s="71">
        <v>0.830309927643471</v>
      </c>
      <c r="L22" s="68">
        <v>72.779922779922799</v>
      </c>
      <c r="M22" s="71">
        <v>0.85453465934392203</v>
      </c>
      <c r="N22" s="68">
        <v>66.269841269841294</v>
      </c>
      <c r="O22" s="71">
        <v>0.90566483862340696</v>
      </c>
      <c r="P22" s="68">
        <v>96.326530612244895</v>
      </c>
      <c r="Q22" s="71"/>
      <c r="R22" s="68"/>
    </row>
    <row r="23" spans="1:18" x14ac:dyDescent="0.2">
      <c r="A23" s="72" t="s">
        <v>367</v>
      </c>
      <c r="B23" s="66" t="s">
        <v>368</v>
      </c>
      <c r="C23" s="67">
        <v>59</v>
      </c>
      <c r="D23" s="67" t="s">
        <v>328</v>
      </c>
      <c r="E23" s="71">
        <v>0.69830377698676904</v>
      </c>
      <c r="F23" s="68">
        <v>48.648648648648702</v>
      </c>
      <c r="G23" s="71">
        <v>0.78681102301993799</v>
      </c>
      <c r="H23" s="68">
        <v>48.069498069498103</v>
      </c>
      <c r="I23" s="71">
        <v>0.75326408236411102</v>
      </c>
      <c r="J23" s="68">
        <v>54.054054054054099</v>
      </c>
      <c r="K23" s="71">
        <v>0.78230556037332899</v>
      </c>
      <c r="L23" s="68">
        <v>55.019305019305001</v>
      </c>
      <c r="M23" s="71">
        <v>0.75953688585423795</v>
      </c>
      <c r="N23" s="68">
        <v>41.865079365079403</v>
      </c>
      <c r="O23" s="71">
        <v>0.40960133332222698</v>
      </c>
      <c r="P23" s="68">
        <v>44.6938775510204</v>
      </c>
      <c r="Q23" s="71"/>
      <c r="R23" s="68"/>
    </row>
    <row r="24" spans="1:18" x14ac:dyDescent="0.2">
      <c r="A24" s="72" t="s">
        <v>369</v>
      </c>
      <c r="B24" s="66" t="s">
        <v>370</v>
      </c>
      <c r="C24" s="67">
        <v>59</v>
      </c>
      <c r="D24" s="67" t="s">
        <v>328</v>
      </c>
      <c r="E24" s="71">
        <v>0.884303728546733</v>
      </c>
      <c r="F24" s="68">
        <v>94.980694980695006</v>
      </c>
      <c r="G24" s="71">
        <v>0.90363563001449998</v>
      </c>
      <c r="H24" s="68">
        <v>83.590733590733606</v>
      </c>
      <c r="I24" s="71">
        <v>0.85386115120002304</v>
      </c>
      <c r="J24" s="68">
        <v>90.540540540540505</v>
      </c>
      <c r="K24" s="71">
        <v>0.88186419423833695</v>
      </c>
      <c r="L24" s="68">
        <v>88.223938223938205</v>
      </c>
      <c r="M24" s="71">
        <v>0.88125278313789501</v>
      </c>
      <c r="N24" s="68">
        <v>76.785714285714306</v>
      </c>
      <c r="O24" s="71">
        <v>0.90090488414291303</v>
      </c>
      <c r="P24" s="68">
        <v>96.122448979591795</v>
      </c>
      <c r="Q24" s="71"/>
      <c r="R24" s="68"/>
    </row>
    <row r="25" spans="1:18" x14ac:dyDescent="0.2">
      <c r="A25" s="72" t="s">
        <v>371</v>
      </c>
      <c r="B25" s="66" t="s">
        <v>372</v>
      </c>
      <c r="C25" s="67">
        <v>59</v>
      </c>
      <c r="D25" s="67" t="s">
        <v>328</v>
      </c>
      <c r="E25" s="71">
        <v>0.85889247560747595</v>
      </c>
      <c r="F25" s="68">
        <v>91.312741312741295</v>
      </c>
      <c r="G25" s="71">
        <v>0.84627469223081198</v>
      </c>
      <c r="H25" s="68">
        <v>66.988416988417001</v>
      </c>
      <c r="I25" s="71">
        <v>0.81284571664448502</v>
      </c>
      <c r="J25" s="68">
        <v>75.096525096525099</v>
      </c>
      <c r="K25" s="71">
        <v>0.83703110795918401</v>
      </c>
      <c r="L25" s="68">
        <v>75.482625482625494</v>
      </c>
      <c r="M25" s="71">
        <v>0.86047202018702695</v>
      </c>
      <c r="N25" s="68">
        <v>67.063492063492106</v>
      </c>
      <c r="O25" s="71">
        <v>0.93783884101587001</v>
      </c>
      <c r="P25" s="68">
        <v>97.346938775510196</v>
      </c>
      <c r="Q25" s="71"/>
      <c r="R25" s="68"/>
    </row>
    <row r="26" spans="1:18" x14ac:dyDescent="0.2">
      <c r="A26" s="72" t="s">
        <v>373</v>
      </c>
      <c r="B26" s="66" t="s">
        <v>374</v>
      </c>
      <c r="C26" s="67">
        <v>59</v>
      </c>
      <c r="D26" s="67" t="s">
        <v>328</v>
      </c>
      <c r="E26" s="71">
        <v>0.81891820251170599</v>
      </c>
      <c r="F26" s="68">
        <v>79.5366795366795</v>
      </c>
      <c r="G26" s="71">
        <v>0.83541664995252396</v>
      </c>
      <c r="H26" s="68">
        <v>63.899613899613897</v>
      </c>
      <c r="I26" s="71">
        <v>0.77092582093767104</v>
      </c>
      <c r="J26" s="68">
        <v>61.003861003860997</v>
      </c>
      <c r="K26" s="71">
        <v>0.76648989417737701</v>
      </c>
      <c r="L26" s="68">
        <v>50.5791505791506</v>
      </c>
      <c r="M26" s="71">
        <v>0.88422146355944797</v>
      </c>
      <c r="N26" s="68">
        <v>79.365079365079396</v>
      </c>
      <c r="O26" s="71">
        <v>0.837537183931512</v>
      </c>
      <c r="P26" s="68">
        <v>92.653061224489804</v>
      </c>
      <c r="Q26" s="71"/>
      <c r="R26" s="68"/>
    </row>
    <row r="27" spans="1:18" x14ac:dyDescent="0.2">
      <c r="A27" s="72" t="s">
        <v>375</v>
      </c>
      <c r="B27" s="66" t="s">
        <v>376</v>
      </c>
      <c r="C27" s="67">
        <v>59</v>
      </c>
      <c r="D27" s="67" t="s">
        <v>328</v>
      </c>
      <c r="E27" s="71">
        <v>0.80487755788248605</v>
      </c>
      <c r="F27" s="68">
        <v>76.061776061776101</v>
      </c>
      <c r="G27" s="71">
        <v>0.86844903438293297</v>
      </c>
      <c r="H27" s="68">
        <v>72.007722007721995</v>
      </c>
      <c r="I27" s="71">
        <v>0.73030606495652695</v>
      </c>
      <c r="J27" s="68">
        <v>44.401544401544399</v>
      </c>
      <c r="K27" s="71">
        <v>0.69639614148015205</v>
      </c>
      <c r="L27" s="68">
        <v>33.204633204633197</v>
      </c>
      <c r="M27" s="71">
        <v>0.86047202018702695</v>
      </c>
      <c r="N27" s="68">
        <v>67.063492063492106</v>
      </c>
      <c r="O27" s="71">
        <v>0.86876452840579299</v>
      </c>
      <c r="P27" s="68">
        <v>94.693877551020407</v>
      </c>
      <c r="Q27" s="71"/>
      <c r="R27" s="68"/>
    </row>
    <row r="28" spans="1:18" x14ac:dyDescent="0.2">
      <c r="A28" s="72" t="s">
        <v>377</v>
      </c>
      <c r="B28" s="66" t="s">
        <v>378</v>
      </c>
      <c r="C28" s="67">
        <v>59</v>
      </c>
      <c r="D28" s="67" t="s">
        <v>328</v>
      </c>
      <c r="E28" s="71">
        <v>0.900226660670853</v>
      </c>
      <c r="F28" s="68">
        <v>97.104247104247094</v>
      </c>
      <c r="G28" s="71">
        <v>0.89797574329206997</v>
      </c>
      <c r="H28" s="68">
        <v>81.081081081081095</v>
      </c>
      <c r="I28" s="71">
        <v>0.84243433060031503</v>
      </c>
      <c r="J28" s="68">
        <v>87.4517374517375</v>
      </c>
      <c r="K28" s="71">
        <v>0.87818185708748298</v>
      </c>
      <c r="L28" s="68">
        <v>86.100386100386103</v>
      </c>
      <c r="M28" s="71">
        <v>0.94359507199049997</v>
      </c>
      <c r="N28" s="68">
        <v>95.238095238095198</v>
      </c>
      <c r="O28" s="71">
        <v>0.93894630038389904</v>
      </c>
      <c r="P28" s="68">
        <v>97.551020408163296</v>
      </c>
      <c r="Q28" s="71"/>
      <c r="R28" s="68"/>
    </row>
    <row r="29" spans="1:18" x14ac:dyDescent="0.2">
      <c r="A29" s="72" t="s">
        <v>379</v>
      </c>
      <c r="B29" s="66" t="s">
        <v>380</v>
      </c>
      <c r="C29" s="67">
        <v>59</v>
      </c>
      <c r="D29" s="67" t="s">
        <v>328</v>
      </c>
      <c r="E29" s="71">
        <v>0.78749589012985999</v>
      </c>
      <c r="F29" s="68">
        <v>72.007722007721995</v>
      </c>
      <c r="G29" s="71">
        <v>0.85093000679131403</v>
      </c>
      <c r="H29" s="68">
        <v>67.760617760617805</v>
      </c>
      <c r="I29" s="71">
        <v>0.79046996232693401</v>
      </c>
      <c r="J29" s="68">
        <v>66.602316602316606</v>
      </c>
      <c r="K29" s="71">
        <v>0.84338377140605703</v>
      </c>
      <c r="L29" s="68">
        <v>77.606177606177596</v>
      </c>
      <c r="M29" s="71">
        <v>0.89015882440255301</v>
      </c>
      <c r="N29" s="68">
        <v>80.952380952380906</v>
      </c>
      <c r="O29" s="71">
        <v>0.56253688572244198</v>
      </c>
      <c r="P29" s="68">
        <v>62.857142857142897</v>
      </c>
      <c r="Q29" s="71"/>
      <c r="R29" s="68"/>
    </row>
    <row r="30" spans="1:18" x14ac:dyDescent="0.2">
      <c r="A30" s="72" t="s">
        <v>381</v>
      </c>
      <c r="B30" s="66" t="s">
        <v>382</v>
      </c>
      <c r="C30" s="67">
        <v>59</v>
      </c>
      <c r="D30" s="67" t="s">
        <v>328</v>
      </c>
      <c r="E30" s="71">
        <v>0.88797493894352897</v>
      </c>
      <c r="F30" s="68">
        <v>95.945945945945894</v>
      </c>
      <c r="G30" s="71">
        <v>0.91897176658519997</v>
      </c>
      <c r="H30" s="68">
        <v>90.154440154440195</v>
      </c>
      <c r="I30" s="71">
        <v>0.82658625546604303</v>
      </c>
      <c r="J30" s="68">
        <v>80.6949806949807</v>
      </c>
      <c r="K30" s="71">
        <v>0.822411072029822</v>
      </c>
      <c r="L30" s="68">
        <v>69.884169884169907</v>
      </c>
      <c r="M30" s="71">
        <v>0.90203354608876396</v>
      </c>
      <c r="N30" s="68">
        <v>84.920634920634896</v>
      </c>
      <c r="O30" s="71">
        <v>0.969872054547815</v>
      </c>
      <c r="P30" s="68">
        <v>98.979591836734699</v>
      </c>
      <c r="Q30" s="71"/>
      <c r="R30" s="68"/>
    </row>
    <row r="31" spans="1:18" x14ac:dyDescent="0.2">
      <c r="A31" s="72" t="s">
        <v>383</v>
      </c>
      <c r="B31" s="66" t="s">
        <v>384</v>
      </c>
      <c r="C31" s="67">
        <v>59</v>
      </c>
      <c r="D31" s="67" t="s">
        <v>328</v>
      </c>
      <c r="E31" s="71">
        <v>0.91942305196950802</v>
      </c>
      <c r="F31" s="68">
        <v>98.455598455598505</v>
      </c>
      <c r="G31" s="71">
        <v>0.92626122856691095</v>
      </c>
      <c r="H31" s="68">
        <v>91.891891891891902</v>
      </c>
      <c r="I31" s="71">
        <v>0.86095668198505504</v>
      </c>
      <c r="J31" s="68">
        <v>91.698841698841704</v>
      </c>
      <c r="K31" s="71">
        <v>0.88346890984159598</v>
      </c>
      <c r="L31" s="68">
        <v>88.6100386100386</v>
      </c>
      <c r="M31" s="71">
        <v>0.949532432833605</v>
      </c>
      <c r="N31" s="68">
        <v>95.634920634920604</v>
      </c>
      <c r="O31" s="71">
        <v>0.97689600662037201</v>
      </c>
      <c r="P31" s="68">
        <v>99.387755102040799</v>
      </c>
      <c r="Q31" s="71"/>
      <c r="R31" s="68"/>
    </row>
    <row r="32" spans="1:18" x14ac:dyDescent="0.2">
      <c r="A32" s="72" t="s">
        <v>385</v>
      </c>
      <c r="B32" s="66" t="s">
        <v>386</v>
      </c>
      <c r="C32" s="67">
        <v>59</v>
      </c>
      <c r="D32" s="67" t="s">
        <v>328</v>
      </c>
      <c r="E32" s="71">
        <v>0.77263411487712697</v>
      </c>
      <c r="F32" s="68">
        <v>66.795366795366803</v>
      </c>
      <c r="G32" s="71">
        <v>0.88853693627977604</v>
      </c>
      <c r="H32" s="68">
        <v>77.606177606177596</v>
      </c>
      <c r="I32" s="71">
        <v>0.75913670315665804</v>
      </c>
      <c r="J32" s="68">
        <v>56.756756756756801</v>
      </c>
      <c r="K32" s="71">
        <v>0.66264104607618701</v>
      </c>
      <c r="L32" s="68">
        <v>25.482625482625501</v>
      </c>
      <c r="M32" s="71">
        <v>0.85156597892236896</v>
      </c>
      <c r="N32" s="68">
        <v>64.087301587301596</v>
      </c>
      <c r="O32" s="71">
        <v>0.70128990995064699</v>
      </c>
      <c r="P32" s="68">
        <v>81.224489795918402</v>
      </c>
      <c r="Q32" s="71"/>
      <c r="R32" s="68"/>
    </row>
    <row r="33" spans="1:18" x14ac:dyDescent="0.2">
      <c r="A33" s="72" t="s">
        <v>387</v>
      </c>
      <c r="B33" s="66" t="s">
        <v>388</v>
      </c>
      <c r="C33" s="67">
        <v>59</v>
      </c>
      <c r="D33" s="67" t="s">
        <v>328</v>
      </c>
      <c r="E33" s="71">
        <v>0.813477187832786</v>
      </c>
      <c r="F33" s="68">
        <v>78.185328185328203</v>
      </c>
      <c r="G33" s="71">
        <v>0.84383529219007603</v>
      </c>
      <c r="H33" s="68">
        <v>66.216216216216196</v>
      </c>
      <c r="I33" s="71">
        <v>0.83220249720766504</v>
      </c>
      <c r="J33" s="68">
        <v>82.818532818532802</v>
      </c>
      <c r="K33" s="71">
        <v>0.824564089768278</v>
      </c>
      <c r="L33" s="68">
        <v>70.656370656370697</v>
      </c>
      <c r="M33" s="71">
        <v>0.89312750482410597</v>
      </c>
      <c r="N33" s="68">
        <v>82.341269841269806</v>
      </c>
      <c r="O33" s="71">
        <v>0.67365655517380596</v>
      </c>
      <c r="P33" s="68">
        <v>77.551020408163296</v>
      </c>
      <c r="Q33" s="71"/>
      <c r="R33" s="68"/>
    </row>
    <row r="34" spans="1:18" x14ac:dyDescent="0.2">
      <c r="A34" s="72" t="s">
        <v>389</v>
      </c>
      <c r="B34" s="66" t="s">
        <v>390</v>
      </c>
      <c r="C34" s="67">
        <v>58</v>
      </c>
      <c r="D34" s="67" t="s">
        <v>328</v>
      </c>
      <c r="E34" s="71">
        <v>0.56539575053233704</v>
      </c>
      <c r="F34" s="68">
        <v>10.729927007299301</v>
      </c>
      <c r="G34" s="71">
        <v>0.55424732606108296</v>
      </c>
      <c r="H34" s="68">
        <v>6.2773722627737198</v>
      </c>
      <c r="I34" s="71">
        <v>0.66803026072404303</v>
      </c>
      <c r="J34" s="68">
        <v>13.722627737226301</v>
      </c>
      <c r="K34" s="71">
        <v>0.68479168300151205</v>
      </c>
      <c r="L34" s="68">
        <v>11.824817518248199</v>
      </c>
      <c r="M34" s="71">
        <v>0.50326797385620903</v>
      </c>
      <c r="N34" s="68">
        <v>18.819188191881899</v>
      </c>
      <c r="O34" s="71">
        <v>0.41664150901884001</v>
      </c>
      <c r="P34" s="68">
        <v>15.6272927366104</v>
      </c>
      <c r="Q34" s="71"/>
      <c r="R34" s="68"/>
    </row>
    <row r="35" spans="1:18" x14ac:dyDescent="0.2">
      <c r="A35" s="72" t="s">
        <v>391</v>
      </c>
      <c r="B35" s="66" t="s">
        <v>392</v>
      </c>
      <c r="C35" s="67">
        <v>58</v>
      </c>
      <c r="D35" s="67" t="s">
        <v>328</v>
      </c>
      <c r="E35" s="71">
        <v>0.70505373883003297</v>
      </c>
      <c r="F35" s="68">
        <v>28.832116788321201</v>
      </c>
      <c r="G35" s="71">
        <v>0.74402853389293899</v>
      </c>
      <c r="H35" s="68">
        <v>28.6131386861314</v>
      </c>
      <c r="I35" s="71">
        <v>0.75850911243700503</v>
      </c>
      <c r="J35" s="68">
        <v>27.518248175182499</v>
      </c>
      <c r="K35" s="71">
        <v>0.79660841801708904</v>
      </c>
      <c r="L35" s="68">
        <v>30.802919708029201</v>
      </c>
      <c r="M35" s="71">
        <v>0.64052287581699396</v>
      </c>
      <c r="N35" s="68">
        <v>35.276752767527697</v>
      </c>
      <c r="O35" s="71">
        <v>0.58559975398613795</v>
      </c>
      <c r="P35" s="68">
        <v>32.501834189288303</v>
      </c>
      <c r="Q35" s="71"/>
      <c r="R35" s="68"/>
    </row>
    <row r="36" spans="1:18" x14ac:dyDescent="0.2">
      <c r="A36" s="72" t="s">
        <v>393</v>
      </c>
      <c r="B36" s="66" t="s">
        <v>394</v>
      </c>
      <c r="C36" s="67">
        <v>58</v>
      </c>
      <c r="D36" s="67" t="s">
        <v>328</v>
      </c>
      <c r="E36" s="71">
        <v>0.44340916026049898</v>
      </c>
      <c r="F36" s="68">
        <v>3.9416058394160598</v>
      </c>
      <c r="G36" s="71">
        <v>0.25451007869270897</v>
      </c>
      <c r="H36" s="68">
        <v>0.72992700729926996</v>
      </c>
      <c r="I36" s="71">
        <v>0.60858442375863098</v>
      </c>
      <c r="J36" s="68">
        <v>6.7153284671532898</v>
      </c>
      <c r="K36" s="71">
        <v>0.584450341457732</v>
      </c>
      <c r="L36" s="68">
        <v>3.86861313868613</v>
      </c>
      <c r="M36" s="71">
        <v>0.33986928104575198</v>
      </c>
      <c r="N36" s="68">
        <v>6.0516605166051702</v>
      </c>
      <c r="O36" s="71">
        <v>0.42963167634767002</v>
      </c>
      <c r="P36" s="68">
        <v>16.874541452677899</v>
      </c>
      <c r="Q36" s="71"/>
      <c r="R36" s="68"/>
    </row>
    <row r="37" spans="1:18" x14ac:dyDescent="0.2">
      <c r="A37" s="72" t="s">
        <v>395</v>
      </c>
      <c r="B37" s="66" t="s">
        <v>396</v>
      </c>
      <c r="C37" s="67">
        <v>58</v>
      </c>
      <c r="D37" s="67" t="s">
        <v>328</v>
      </c>
      <c r="E37" s="71">
        <v>0.69271878425529299</v>
      </c>
      <c r="F37" s="68">
        <v>26.788321167883201</v>
      </c>
      <c r="G37" s="71">
        <v>0.73655755533061096</v>
      </c>
      <c r="H37" s="68">
        <v>27.2262773722628</v>
      </c>
      <c r="I37" s="71">
        <v>0.77433056793752497</v>
      </c>
      <c r="J37" s="68">
        <v>30</v>
      </c>
      <c r="K37" s="71">
        <v>0.72896638674152003</v>
      </c>
      <c r="L37" s="68">
        <v>17.6642335766423</v>
      </c>
      <c r="M37" s="71">
        <v>0.68627450980392102</v>
      </c>
      <c r="N37" s="68">
        <v>40.811808118081203</v>
      </c>
      <c r="O37" s="71">
        <v>0.53746490146288695</v>
      </c>
      <c r="P37" s="68">
        <v>26.412325752017601</v>
      </c>
      <c r="Q37" s="71"/>
      <c r="R37" s="68"/>
    </row>
    <row r="38" spans="1:18" x14ac:dyDescent="0.2">
      <c r="A38" s="72" t="s">
        <v>397</v>
      </c>
      <c r="B38" s="66" t="s">
        <v>398</v>
      </c>
      <c r="C38" s="67">
        <v>58</v>
      </c>
      <c r="D38" s="67" t="s">
        <v>328</v>
      </c>
      <c r="E38" s="71">
        <v>0.67080968618383996</v>
      </c>
      <c r="F38" s="68">
        <v>22.992700729927002</v>
      </c>
      <c r="G38" s="71">
        <v>0.76978454858544698</v>
      </c>
      <c r="H38" s="68">
        <v>35.912408759124098</v>
      </c>
      <c r="I38" s="71">
        <v>0.66000455432288996</v>
      </c>
      <c r="J38" s="68">
        <v>12.262773722627699</v>
      </c>
      <c r="K38" s="71">
        <v>0.84531148617066099</v>
      </c>
      <c r="L38" s="68">
        <v>42.481751824817501</v>
      </c>
      <c r="M38" s="71">
        <v>0.58823529411764697</v>
      </c>
      <c r="N38" s="68">
        <v>29.741697416974201</v>
      </c>
      <c r="O38" s="71">
        <v>0.49071254772255402</v>
      </c>
      <c r="P38" s="68">
        <v>22.0102714600147</v>
      </c>
      <c r="Q38" s="71"/>
      <c r="R38" s="68"/>
    </row>
    <row r="39" spans="1:18" x14ac:dyDescent="0.2">
      <c r="A39" s="72" t="s">
        <v>399</v>
      </c>
      <c r="B39" s="66" t="s">
        <v>400</v>
      </c>
      <c r="C39" s="67">
        <v>58</v>
      </c>
      <c r="D39" s="67" t="s">
        <v>328</v>
      </c>
      <c r="E39" s="71">
        <v>0.60187283476926401</v>
      </c>
      <c r="F39" s="68">
        <v>13.795620437956201</v>
      </c>
      <c r="G39" s="71">
        <v>0.68066868103482003</v>
      </c>
      <c r="H39" s="68">
        <v>16.9343065693431</v>
      </c>
      <c r="I39" s="71">
        <v>0.691482210046509</v>
      </c>
      <c r="J39" s="68">
        <v>17.153284671532798</v>
      </c>
      <c r="K39" s="71">
        <v>0.80608869990170895</v>
      </c>
      <c r="L39" s="68">
        <v>33.211678832116803</v>
      </c>
      <c r="M39" s="71">
        <v>0.43137254901960798</v>
      </c>
      <c r="N39" s="68">
        <v>11.808118081180799</v>
      </c>
      <c r="O39" s="71">
        <v>0.39975203384367602</v>
      </c>
      <c r="P39" s="68">
        <v>14.306676449009499</v>
      </c>
      <c r="Q39" s="71"/>
      <c r="R39" s="68"/>
    </row>
    <row r="40" spans="1:18" x14ac:dyDescent="0.2">
      <c r="A40" s="72" t="s">
        <v>401</v>
      </c>
      <c r="B40" s="66" t="s">
        <v>402</v>
      </c>
      <c r="C40" s="67">
        <v>58</v>
      </c>
      <c r="D40" s="67" t="s">
        <v>328</v>
      </c>
      <c r="E40" s="71">
        <v>0.57117931571650404</v>
      </c>
      <c r="F40" s="68">
        <v>11.2408759124088</v>
      </c>
      <c r="G40" s="71">
        <v>0.54015224076806101</v>
      </c>
      <c r="H40" s="68">
        <v>5.8394160583941597</v>
      </c>
      <c r="I40" s="71">
        <v>0.802630756127095</v>
      </c>
      <c r="J40" s="68">
        <v>34.306569343065703</v>
      </c>
      <c r="K40" s="71">
        <v>0.68821958052214705</v>
      </c>
      <c r="L40" s="68">
        <v>12.408759124087601</v>
      </c>
      <c r="M40" s="71">
        <v>0.45751633986928097</v>
      </c>
      <c r="N40" s="68">
        <v>14.3173431734317</v>
      </c>
      <c r="O40" s="71">
        <v>0.36737766129593302</v>
      </c>
      <c r="P40" s="68">
        <v>11.8121790168745</v>
      </c>
      <c r="Q40" s="71"/>
      <c r="R40" s="68"/>
    </row>
    <row r="41" spans="1:18" x14ac:dyDescent="0.2">
      <c r="A41" s="72" t="s">
        <v>403</v>
      </c>
      <c r="B41" s="66" t="s">
        <v>404</v>
      </c>
      <c r="C41" s="67">
        <v>59</v>
      </c>
      <c r="D41" s="67" t="s">
        <v>328</v>
      </c>
      <c r="E41" s="71">
        <v>0.64346003946727703</v>
      </c>
      <c r="F41" s="68">
        <v>34.362934362934404</v>
      </c>
      <c r="G41" s="71">
        <v>0.73751719700656604</v>
      </c>
      <c r="H41" s="68">
        <v>33.204633204633197</v>
      </c>
      <c r="I41" s="71">
        <v>0.79406197449057203</v>
      </c>
      <c r="J41" s="68">
        <v>68.532818532818496</v>
      </c>
      <c r="K41" s="71">
        <v>0.794902622368997</v>
      </c>
      <c r="L41" s="68">
        <v>59.266409266409298</v>
      </c>
      <c r="M41" s="71">
        <v>0.58141606056108097</v>
      </c>
      <c r="N41" s="68">
        <v>18.650793650793702</v>
      </c>
      <c r="O41" s="71">
        <v>0.30940234290916901</v>
      </c>
      <c r="P41" s="68">
        <v>28.775510204081598</v>
      </c>
      <c r="Q41" s="71"/>
      <c r="R41" s="68"/>
    </row>
    <row r="42" spans="1:18" x14ac:dyDescent="0.2">
      <c r="A42" s="72" t="s">
        <v>405</v>
      </c>
      <c r="B42" s="66" t="s">
        <v>406</v>
      </c>
      <c r="C42" s="67">
        <v>59</v>
      </c>
      <c r="D42" s="67" t="s">
        <v>328</v>
      </c>
      <c r="E42" s="71">
        <v>0.57831731285777499</v>
      </c>
      <c r="F42" s="68">
        <v>20.077220077220101</v>
      </c>
      <c r="G42" s="71">
        <v>0.66529308317970204</v>
      </c>
      <c r="H42" s="68">
        <v>21.235521235521201</v>
      </c>
      <c r="I42" s="71">
        <v>0.65746313252012001</v>
      </c>
      <c r="J42" s="68">
        <v>25.675675675675699</v>
      </c>
      <c r="K42" s="71">
        <v>0.60748160090843895</v>
      </c>
      <c r="L42" s="68">
        <v>17.760617760617802</v>
      </c>
      <c r="M42" s="71">
        <v>0.59329078224729104</v>
      </c>
      <c r="N42" s="68">
        <v>19.6428571428571</v>
      </c>
      <c r="O42" s="71">
        <v>0.36805796543332098</v>
      </c>
      <c r="P42" s="68">
        <v>38.367346938775498</v>
      </c>
      <c r="Q42" s="71"/>
      <c r="R42" s="68"/>
    </row>
    <row r="43" spans="1:18" x14ac:dyDescent="0.2">
      <c r="A43" s="72" t="s">
        <v>407</v>
      </c>
      <c r="B43" s="66" t="s">
        <v>408</v>
      </c>
      <c r="C43" s="67">
        <v>59</v>
      </c>
      <c r="D43" s="67" t="s">
        <v>328</v>
      </c>
      <c r="E43" s="71">
        <v>0.73804162059074796</v>
      </c>
      <c r="F43" s="68">
        <v>58.4942084942085</v>
      </c>
      <c r="G43" s="71">
        <v>0.71392348696023999</v>
      </c>
      <c r="H43" s="68">
        <v>28.185328185328199</v>
      </c>
      <c r="I43" s="71">
        <v>0.78446109137098297</v>
      </c>
      <c r="J43" s="68">
        <v>64.671814671814701</v>
      </c>
      <c r="K43" s="71">
        <v>0.791853661435718</v>
      </c>
      <c r="L43" s="68">
        <v>58.301158301158303</v>
      </c>
      <c r="M43" s="71">
        <v>0.82484785512839498</v>
      </c>
      <c r="N43" s="68">
        <v>55.952380952380999</v>
      </c>
      <c r="O43" s="71">
        <v>0.57512200805840497</v>
      </c>
      <c r="P43" s="68">
        <v>64.693877551020407</v>
      </c>
      <c r="Q43" s="71"/>
      <c r="R43" s="68"/>
    </row>
    <row r="44" spans="1:18" x14ac:dyDescent="0.2">
      <c r="A44" s="72" t="s">
        <v>409</v>
      </c>
      <c r="B44" s="66" t="s">
        <v>410</v>
      </c>
      <c r="C44" s="67">
        <v>58</v>
      </c>
      <c r="D44" s="67" t="s">
        <v>328</v>
      </c>
      <c r="E44" s="71">
        <v>0.62119558308830602</v>
      </c>
      <c r="F44" s="68">
        <v>15.985401459854</v>
      </c>
      <c r="G44" s="71">
        <v>0.71098136176667603</v>
      </c>
      <c r="H44" s="68">
        <v>21.6788321167883</v>
      </c>
      <c r="I44" s="71">
        <v>0.76247798186216198</v>
      </c>
      <c r="J44" s="68">
        <v>28.248175182481699</v>
      </c>
      <c r="K44" s="71">
        <v>0.85639969720379605</v>
      </c>
      <c r="L44" s="68">
        <v>45.328467153284699</v>
      </c>
      <c r="M44" s="71">
        <v>0.46405228758169897</v>
      </c>
      <c r="N44" s="68">
        <v>15.0553505535055</v>
      </c>
      <c r="O44" s="71">
        <v>0.31206658702719597</v>
      </c>
      <c r="P44" s="68">
        <v>7.6302274394717502</v>
      </c>
      <c r="Q44" s="71"/>
      <c r="R44" s="68"/>
    </row>
    <row r="45" spans="1:18" x14ac:dyDescent="0.2">
      <c r="A45" s="72" t="s">
        <v>351</v>
      </c>
      <c r="B45" s="66" t="s">
        <v>411</v>
      </c>
      <c r="C45" s="67">
        <v>59</v>
      </c>
      <c r="D45" s="67" t="s">
        <v>328</v>
      </c>
      <c r="E45" s="71">
        <v>0.77511208244648899</v>
      </c>
      <c r="F45" s="68">
        <v>67.760617760617805</v>
      </c>
      <c r="G45" s="71">
        <v>0.80820796733760303</v>
      </c>
      <c r="H45" s="68">
        <v>55.598455598455601</v>
      </c>
      <c r="I45" s="71">
        <v>0.80099817440690801</v>
      </c>
      <c r="J45" s="68">
        <v>71.235521235521205</v>
      </c>
      <c r="K45" s="71">
        <v>0.83668038793053301</v>
      </c>
      <c r="L45" s="68">
        <v>75.289575289575296</v>
      </c>
      <c r="M45" s="71">
        <v>0.88422146355944797</v>
      </c>
      <c r="N45" s="68">
        <v>79.365079365079396</v>
      </c>
      <c r="O45" s="71">
        <v>0.54545241899795305</v>
      </c>
      <c r="P45" s="68">
        <v>59.387755102040799</v>
      </c>
      <c r="Q45" s="71"/>
      <c r="R45" s="68"/>
    </row>
    <row r="46" spans="1:18" x14ac:dyDescent="0.2">
      <c r="A46" s="72" t="s">
        <v>412</v>
      </c>
      <c r="B46" s="66" t="s">
        <v>413</v>
      </c>
      <c r="C46" s="67">
        <v>59</v>
      </c>
      <c r="D46" s="67" t="s">
        <v>328</v>
      </c>
      <c r="E46" s="71">
        <v>0.68524712461400095</v>
      </c>
      <c r="F46" s="68">
        <v>45.559845559845598</v>
      </c>
      <c r="G46" s="71">
        <v>0.74970065209837999</v>
      </c>
      <c r="H46" s="68">
        <v>37.644787644787598</v>
      </c>
      <c r="I46" s="71">
        <v>0.73128416071341595</v>
      </c>
      <c r="J46" s="68">
        <v>45.173745173745203</v>
      </c>
      <c r="K46" s="71">
        <v>0.76288528770824304</v>
      </c>
      <c r="L46" s="68">
        <v>49.806949806949802</v>
      </c>
      <c r="M46" s="71">
        <v>0.81594181386373799</v>
      </c>
      <c r="N46" s="68">
        <v>53.968253968253997</v>
      </c>
      <c r="O46" s="71">
        <v>0.36642370868622698</v>
      </c>
      <c r="P46" s="68">
        <v>37.755102040816297</v>
      </c>
      <c r="Q46" s="71"/>
      <c r="R46" s="68"/>
    </row>
    <row r="47" spans="1:18" x14ac:dyDescent="0.2">
      <c r="A47" s="72" t="s">
        <v>414</v>
      </c>
      <c r="B47" s="66" t="s">
        <v>415</v>
      </c>
      <c r="C47" s="67">
        <v>59</v>
      </c>
      <c r="D47" s="67" t="s">
        <v>328</v>
      </c>
      <c r="E47" s="71">
        <v>0.63593554287329901</v>
      </c>
      <c r="F47" s="68">
        <v>32.4324324324324</v>
      </c>
      <c r="G47" s="71">
        <v>0.76552304482696698</v>
      </c>
      <c r="H47" s="68">
        <v>41.5057915057915</v>
      </c>
      <c r="I47" s="71">
        <v>0.73171643350530602</v>
      </c>
      <c r="J47" s="68">
        <v>45.366795366795401</v>
      </c>
      <c r="K47" s="71">
        <v>0.755329917233723</v>
      </c>
      <c r="L47" s="68">
        <v>47.297297297297298</v>
      </c>
      <c r="M47" s="71">
        <v>0.79516105091286904</v>
      </c>
      <c r="N47" s="68">
        <v>49.007936507936499</v>
      </c>
      <c r="O47" s="71">
        <v>0.13194726788762901</v>
      </c>
      <c r="P47" s="68">
        <v>6.9387755102040796</v>
      </c>
      <c r="Q47" s="71"/>
      <c r="R47" s="68"/>
    </row>
    <row r="48" spans="1:18" x14ac:dyDescent="0.2">
      <c r="A48" s="72" t="s">
        <v>416</v>
      </c>
      <c r="B48" s="66" t="s">
        <v>417</v>
      </c>
      <c r="C48" s="67">
        <v>59</v>
      </c>
      <c r="D48" s="67" t="s">
        <v>328</v>
      </c>
      <c r="E48" s="71">
        <v>0.83655845061589895</v>
      </c>
      <c r="F48" s="68">
        <v>84.942084942084904</v>
      </c>
      <c r="G48" s="71">
        <v>0.918540972000359</v>
      </c>
      <c r="H48" s="68">
        <v>89.961389961389997</v>
      </c>
      <c r="I48" s="71">
        <v>0.80325325763189603</v>
      </c>
      <c r="J48" s="68">
        <v>71.6216216216216</v>
      </c>
      <c r="K48" s="71">
        <v>0.80325380308324001</v>
      </c>
      <c r="L48" s="68">
        <v>63.513513513513502</v>
      </c>
      <c r="M48" s="71">
        <v>0.91390826777497403</v>
      </c>
      <c r="N48" s="68">
        <v>88.690476190476204</v>
      </c>
      <c r="O48" s="71">
        <v>0.74383595258902502</v>
      </c>
      <c r="P48" s="68">
        <v>85.510204081632693</v>
      </c>
      <c r="Q48" s="71"/>
      <c r="R48" s="68"/>
    </row>
    <row r="49" spans="1:18" x14ac:dyDescent="0.2">
      <c r="A49" s="72" t="s">
        <v>418</v>
      </c>
      <c r="B49" s="66" t="s">
        <v>419</v>
      </c>
      <c r="C49" s="67">
        <v>59</v>
      </c>
      <c r="D49" s="67" t="s">
        <v>328</v>
      </c>
      <c r="E49" s="71">
        <v>0.83272690014398798</v>
      </c>
      <c r="F49" s="68">
        <v>83.783783783783804</v>
      </c>
      <c r="G49" s="71">
        <v>0.88948085207513305</v>
      </c>
      <c r="H49" s="68">
        <v>77.992277992278005</v>
      </c>
      <c r="I49" s="71">
        <v>0.77660912264298299</v>
      </c>
      <c r="J49" s="68">
        <v>62.162162162162197</v>
      </c>
      <c r="K49" s="71">
        <v>0.89610742721039804</v>
      </c>
      <c r="L49" s="68">
        <v>91.698841698841704</v>
      </c>
      <c r="M49" s="71">
        <v>0.86344070060857903</v>
      </c>
      <c r="N49" s="68">
        <v>68.650793650793602</v>
      </c>
      <c r="O49" s="71">
        <v>0.73799639818284402</v>
      </c>
      <c r="P49" s="68">
        <v>84.285714285714306</v>
      </c>
      <c r="Q49" s="71"/>
      <c r="R49" s="68"/>
    </row>
    <row r="50" spans="1:18" x14ac:dyDescent="0.2">
      <c r="A50" s="72" t="s">
        <v>420</v>
      </c>
      <c r="B50" s="66" t="s">
        <v>421</v>
      </c>
      <c r="C50" s="67">
        <v>59</v>
      </c>
      <c r="D50" s="67" t="s">
        <v>328</v>
      </c>
      <c r="E50" s="71">
        <v>0.80484425315299202</v>
      </c>
      <c r="F50" s="68">
        <v>75.868725868725903</v>
      </c>
      <c r="G50" s="71">
        <v>0.86338432519475306</v>
      </c>
      <c r="H50" s="68">
        <v>70.849420849420895</v>
      </c>
      <c r="I50" s="71">
        <v>0.73645535470201795</v>
      </c>
      <c r="J50" s="68">
        <v>47.490347490347503</v>
      </c>
      <c r="K50" s="71">
        <v>0.78818103293025799</v>
      </c>
      <c r="L50" s="68">
        <v>56.949806949806899</v>
      </c>
      <c r="M50" s="71">
        <v>0.86640938103013199</v>
      </c>
      <c r="N50" s="68">
        <v>70.039682539682502</v>
      </c>
      <c r="O50" s="71">
        <v>0.769791171907801</v>
      </c>
      <c r="P50" s="68">
        <v>87.959183673469397</v>
      </c>
      <c r="Q50" s="71"/>
      <c r="R50" s="68"/>
    </row>
    <row r="51" spans="1:18" x14ac:dyDescent="0.2">
      <c r="A51" s="72" t="s">
        <v>422</v>
      </c>
      <c r="B51" s="66" t="s">
        <v>423</v>
      </c>
      <c r="C51" s="67">
        <v>59</v>
      </c>
      <c r="D51" s="67" t="s">
        <v>328</v>
      </c>
      <c r="E51" s="71">
        <v>0.77589711708990605</v>
      </c>
      <c r="F51" s="68">
        <v>67.953667953667903</v>
      </c>
      <c r="G51" s="71">
        <v>0.88260324035239501</v>
      </c>
      <c r="H51" s="68">
        <v>76.061776061776101</v>
      </c>
      <c r="I51" s="71">
        <v>0.761218342837785</v>
      </c>
      <c r="J51" s="68">
        <v>57.915057915057901</v>
      </c>
      <c r="K51" s="71">
        <v>0.67257122339991604</v>
      </c>
      <c r="L51" s="68">
        <v>27.992277992278002</v>
      </c>
      <c r="M51" s="71">
        <v>0.87531542229478998</v>
      </c>
      <c r="N51" s="68">
        <v>73.412698412698404</v>
      </c>
      <c r="O51" s="71">
        <v>0.687777356564645</v>
      </c>
      <c r="P51" s="68">
        <v>79.591836734693899</v>
      </c>
      <c r="Q51" s="71"/>
      <c r="R51" s="68"/>
    </row>
    <row r="52" spans="1:18" x14ac:dyDescent="0.2">
      <c r="A52" s="72" t="s">
        <v>424</v>
      </c>
      <c r="B52" s="66" t="s">
        <v>425</v>
      </c>
      <c r="C52" s="67">
        <v>59</v>
      </c>
      <c r="D52" s="67" t="s">
        <v>328</v>
      </c>
      <c r="E52" s="71">
        <v>0.82964906092015001</v>
      </c>
      <c r="F52" s="68">
        <v>82.818532818532802</v>
      </c>
      <c r="G52" s="71">
        <v>0.73800587039263399</v>
      </c>
      <c r="H52" s="68">
        <v>33.783783783783797</v>
      </c>
      <c r="I52" s="71">
        <v>0.82729206542090705</v>
      </c>
      <c r="J52" s="68">
        <v>81.081081081081095</v>
      </c>
      <c r="K52" s="71">
        <v>0.74662958432122795</v>
      </c>
      <c r="L52" s="68">
        <v>46.525096525096501</v>
      </c>
      <c r="M52" s="71">
        <v>0.90203354608876396</v>
      </c>
      <c r="N52" s="68">
        <v>84.920634920634896</v>
      </c>
      <c r="O52" s="71">
        <v>0.93428423837721697</v>
      </c>
      <c r="P52" s="68">
        <v>97.142857142857096</v>
      </c>
      <c r="Q52" s="71"/>
      <c r="R52" s="68"/>
    </row>
    <row r="53" spans="1:18" x14ac:dyDescent="0.2">
      <c r="A53" s="72" t="s">
        <v>426</v>
      </c>
      <c r="B53" s="66" t="s">
        <v>427</v>
      </c>
      <c r="C53" s="67">
        <v>59</v>
      </c>
      <c r="D53" s="67" t="s">
        <v>328</v>
      </c>
      <c r="E53" s="71">
        <v>0.81897797398762595</v>
      </c>
      <c r="F53" s="68">
        <v>79.729729729729698</v>
      </c>
      <c r="G53" s="71">
        <v>0.75205797065857705</v>
      </c>
      <c r="H53" s="68">
        <v>38.6100386100386</v>
      </c>
      <c r="I53" s="71">
        <v>0.81261813999524202</v>
      </c>
      <c r="J53" s="68">
        <v>74.710424710424704</v>
      </c>
      <c r="K53" s="71">
        <v>0.71172138568404597</v>
      </c>
      <c r="L53" s="68">
        <v>36.679536679536703</v>
      </c>
      <c r="M53" s="71">
        <v>0.94062639156894801</v>
      </c>
      <c r="N53" s="68">
        <v>94.4444444444444</v>
      </c>
      <c r="O53" s="71">
        <v>0.87786598203131505</v>
      </c>
      <c r="P53" s="68">
        <v>95.102040816326493</v>
      </c>
      <c r="Q53" s="71"/>
      <c r="R53" s="68"/>
    </row>
    <row r="54" spans="1:18" x14ac:dyDescent="0.2">
      <c r="A54" s="72" t="s">
        <v>428</v>
      </c>
      <c r="B54" s="66" t="s">
        <v>429</v>
      </c>
      <c r="C54" s="67">
        <v>59</v>
      </c>
      <c r="D54" s="67" t="s">
        <v>328</v>
      </c>
      <c r="E54" s="71">
        <v>0.78334971929764297</v>
      </c>
      <c r="F54" s="68">
        <v>70.4633204633205</v>
      </c>
      <c r="G54" s="71">
        <v>0.87277324874263695</v>
      </c>
      <c r="H54" s="68">
        <v>73.745173745173702</v>
      </c>
      <c r="I54" s="71">
        <v>0.75786011852009305</v>
      </c>
      <c r="J54" s="68">
        <v>56.370656370656398</v>
      </c>
      <c r="K54" s="71">
        <v>0.83628498687187902</v>
      </c>
      <c r="L54" s="68">
        <v>74.903474903474901</v>
      </c>
      <c r="M54" s="71">
        <v>0.81891049428528995</v>
      </c>
      <c r="N54" s="68">
        <v>54.365079365079403</v>
      </c>
      <c r="O54" s="71">
        <v>0.63091974806831497</v>
      </c>
      <c r="P54" s="68">
        <v>72.857142857142804</v>
      </c>
      <c r="Q54" s="71"/>
      <c r="R54" s="68"/>
    </row>
    <row r="55" spans="1:18" x14ac:dyDescent="0.2">
      <c r="A55" s="72" t="s">
        <v>430</v>
      </c>
      <c r="B55" s="66" t="s">
        <v>431</v>
      </c>
      <c r="C55" s="67">
        <v>59</v>
      </c>
      <c r="D55" s="67" t="s">
        <v>328</v>
      </c>
      <c r="E55" s="71">
        <v>0.84738838686686302</v>
      </c>
      <c r="F55" s="68">
        <v>87.4517374517375</v>
      </c>
      <c r="G55" s="71">
        <v>0.90717620469195104</v>
      </c>
      <c r="H55" s="68">
        <v>85.521235521235496</v>
      </c>
      <c r="I55" s="71">
        <v>0.82619261603258298</v>
      </c>
      <c r="J55" s="68">
        <v>80.501930501930502</v>
      </c>
      <c r="K55" s="71">
        <v>0.84128324930722898</v>
      </c>
      <c r="L55" s="68">
        <v>76.254826254826298</v>
      </c>
      <c r="M55" s="71">
        <v>0.89015882440255301</v>
      </c>
      <c r="N55" s="68">
        <v>80.952380952380906</v>
      </c>
      <c r="O55" s="71">
        <v>0.77213103989999798</v>
      </c>
      <c r="P55" s="68">
        <v>88.367346938775498</v>
      </c>
      <c r="Q55" s="71"/>
      <c r="R55" s="68"/>
    </row>
    <row r="56" spans="1:18" x14ac:dyDescent="0.2">
      <c r="A56" s="72" t="s">
        <v>432</v>
      </c>
      <c r="B56" s="66" t="s">
        <v>433</v>
      </c>
      <c r="C56" s="67">
        <v>59</v>
      </c>
      <c r="D56" s="67" t="s">
        <v>328</v>
      </c>
      <c r="E56" s="71">
        <v>0.78002472574185799</v>
      </c>
      <c r="F56" s="68">
        <v>69.3050193050193</v>
      </c>
      <c r="G56" s="71">
        <v>0.74736942073787505</v>
      </c>
      <c r="H56" s="68">
        <v>37.065637065637098</v>
      </c>
      <c r="I56" s="71">
        <v>0.74102207648489704</v>
      </c>
      <c r="J56" s="68">
        <v>50</v>
      </c>
      <c r="K56" s="71">
        <v>0.70424663317093406</v>
      </c>
      <c r="L56" s="68">
        <v>34.942084942084897</v>
      </c>
      <c r="M56" s="71">
        <v>0.88125278313789501</v>
      </c>
      <c r="N56" s="68">
        <v>76.785714285714306</v>
      </c>
      <c r="O56" s="71">
        <v>0.82623271517769004</v>
      </c>
      <c r="P56" s="68">
        <v>91.224489795918402</v>
      </c>
      <c r="Q56" s="71"/>
      <c r="R56" s="68"/>
    </row>
    <row r="57" spans="1:18" x14ac:dyDescent="0.2">
      <c r="A57" s="72" t="s">
        <v>434</v>
      </c>
      <c r="B57" s="66" t="s">
        <v>435</v>
      </c>
      <c r="C57" s="67">
        <v>59</v>
      </c>
      <c r="D57" s="67" t="s">
        <v>328</v>
      </c>
      <c r="E57" s="71">
        <v>0.88182951391322595</v>
      </c>
      <c r="F57" s="68">
        <v>94.787644787644794</v>
      </c>
      <c r="G57" s="71">
        <v>0.95411402668590295</v>
      </c>
      <c r="H57" s="68">
        <v>97.490347490347503</v>
      </c>
      <c r="I57" s="71">
        <v>0.82703529896299799</v>
      </c>
      <c r="J57" s="68">
        <v>80.888030888030897</v>
      </c>
      <c r="K57" s="71">
        <v>0.807693069777769</v>
      </c>
      <c r="L57" s="68">
        <v>65.830115830115801</v>
      </c>
      <c r="M57" s="71">
        <v>0.899064865667211</v>
      </c>
      <c r="N57" s="68">
        <v>83.531746031745996</v>
      </c>
      <c r="O57" s="71">
        <v>0.92124030847225002</v>
      </c>
      <c r="P57" s="68">
        <v>96.530612244897995</v>
      </c>
      <c r="Q57" s="71"/>
      <c r="R57" s="68"/>
    </row>
    <row r="58" spans="1:18" x14ac:dyDescent="0.2">
      <c r="A58" s="72" t="s">
        <v>436</v>
      </c>
      <c r="B58" s="66" t="s">
        <v>437</v>
      </c>
      <c r="C58" s="67">
        <v>59</v>
      </c>
      <c r="D58" s="67" t="s">
        <v>328</v>
      </c>
      <c r="E58" s="71">
        <v>0.80309770549427795</v>
      </c>
      <c r="F58" s="68">
        <v>75.482625482625494</v>
      </c>
      <c r="G58" s="71">
        <v>0.87357598961363203</v>
      </c>
      <c r="H58" s="68">
        <v>73.938223938223899</v>
      </c>
      <c r="I58" s="71">
        <v>0.76775098685620002</v>
      </c>
      <c r="J58" s="68">
        <v>59.845559845559798</v>
      </c>
      <c r="K58" s="71">
        <v>0.72713855591105503</v>
      </c>
      <c r="L58" s="68">
        <v>39.961389961389997</v>
      </c>
      <c r="M58" s="71">
        <v>0.90203354608876396</v>
      </c>
      <c r="N58" s="68">
        <v>84.920634920634896</v>
      </c>
      <c r="O58" s="71">
        <v>0.74498944900173802</v>
      </c>
      <c r="P58" s="68">
        <v>85.714285714285694</v>
      </c>
      <c r="Q58" s="71"/>
      <c r="R58" s="68"/>
    </row>
    <row r="59" spans="1:18" x14ac:dyDescent="0.2">
      <c r="A59" s="72" t="s">
        <v>438</v>
      </c>
      <c r="B59" s="66" t="s">
        <v>439</v>
      </c>
      <c r="C59" s="67">
        <v>59</v>
      </c>
      <c r="D59" s="67" t="s">
        <v>328</v>
      </c>
      <c r="E59" s="71">
        <v>0.83797633252492898</v>
      </c>
      <c r="F59" s="68">
        <v>85.714285714285694</v>
      </c>
      <c r="G59" s="71">
        <v>0.90048875928372696</v>
      </c>
      <c r="H59" s="68">
        <v>82.239382239382195</v>
      </c>
      <c r="I59" s="71">
        <v>0.84521918006487695</v>
      </c>
      <c r="J59" s="68">
        <v>88.030888030887994</v>
      </c>
      <c r="K59" s="71">
        <v>0.80450445134466797</v>
      </c>
      <c r="L59" s="68">
        <v>64.671814671814701</v>
      </c>
      <c r="M59" s="71">
        <v>0.93172035030429001</v>
      </c>
      <c r="N59" s="68">
        <v>93.0555555555556</v>
      </c>
      <c r="O59" s="71">
        <v>0.70794892162708301</v>
      </c>
      <c r="P59" s="68">
        <v>81.632653061224502</v>
      </c>
      <c r="Q59" s="71"/>
      <c r="R59" s="68"/>
    </row>
    <row r="60" spans="1:18" x14ac:dyDescent="0.2">
      <c r="A60" s="72" t="s">
        <v>440</v>
      </c>
      <c r="B60" s="66" t="s">
        <v>441</v>
      </c>
      <c r="C60" s="67">
        <v>59</v>
      </c>
      <c r="D60" s="67" t="s">
        <v>328</v>
      </c>
      <c r="E60" s="71">
        <v>0.74995720535236698</v>
      </c>
      <c r="F60" s="68">
        <v>61.196911196911202</v>
      </c>
      <c r="G60" s="71">
        <v>0.85827786914098303</v>
      </c>
      <c r="H60" s="68">
        <v>69.3050193050193</v>
      </c>
      <c r="I60" s="71">
        <v>0.75069696181762202</v>
      </c>
      <c r="J60" s="68">
        <v>53.474903474903499</v>
      </c>
      <c r="K60" s="71">
        <v>0.66263810747916896</v>
      </c>
      <c r="L60" s="68">
        <v>25.2895752895753</v>
      </c>
      <c r="M60" s="71">
        <v>0.87531542229478998</v>
      </c>
      <c r="N60" s="68">
        <v>73.412698412698404</v>
      </c>
      <c r="O60" s="71">
        <v>0.60285766602927104</v>
      </c>
      <c r="P60" s="68">
        <v>68.775510204081598</v>
      </c>
      <c r="Q60" s="71"/>
      <c r="R60" s="68"/>
    </row>
    <row r="61" spans="1:18" x14ac:dyDescent="0.2">
      <c r="A61" s="72" t="s">
        <v>442</v>
      </c>
      <c r="B61" s="66" t="s">
        <v>443</v>
      </c>
      <c r="C61" s="67">
        <v>59</v>
      </c>
      <c r="D61" s="67" t="s">
        <v>328</v>
      </c>
      <c r="E61" s="71">
        <v>0.86450350134001797</v>
      </c>
      <c r="F61" s="68">
        <v>92.277992277992297</v>
      </c>
      <c r="G61" s="71">
        <v>0.92579100589485197</v>
      </c>
      <c r="H61" s="68">
        <v>91.698841698841704</v>
      </c>
      <c r="I61" s="71">
        <v>0.80092951460710204</v>
      </c>
      <c r="J61" s="68">
        <v>71.042471042471007</v>
      </c>
      <c r="K61" s="71">
        <v>0.85450063359436701</v>
      </c>
      <c r="L61" s="68">
        <v>81.467181467181504</v>
      </c>
      <c r="M61" s="71">
        <v>0.91093958735342095</v>
      </c>
      <c r="N61" s="68">
        <v>87.698412698412696</v>
      </c>
      <c r="O61" s="71">
        <v>0.83035676525035096</v>
      </c>
      <c r="P61" s="68">
        <v>92.244897959183703</v>
      </c>
      <c r="Q61" s="71"/>
      <c r="R61" s="68"/>
    </row>
    <row r="62" spans="1:18" x14ac:dyDescent="0.2">
      <c r="A62" s="72" t="s">
        <v>444</v>
      </c>
      <c r="B62" s="66" t="s">
        <v>445</v>
      </c>
      <c r="C62" s="67">
        <v>59</v>
      </c>
      <c r="D62" s="67" t="s">
        <v>328</v>
      </c>
      <c r="E62" s="71">
        <v>0.75939016229352096</v>
      </c>
      <c r="F62" s="68">
        <v>63.706563706563699</v>
      </c>
      <c r="G62" s="71">
        <v>0.88502249306281799</v>
      </c>
      <c r="H62" s="68">
        <v>76.640926640926594</v>
      </c>
      <c r="I62" s="71">
        <v>0.756825052610265</v>
      </c>
      <c r="J62" s="68">
        <v>56.177606177606201</v>
      </c>
      <c r="K62" s="71">
        <v>0.68118425277804595</v>
      </c>
      <c r="L62" s="68">
        <v>29.729729729729701</v>
      </c>
      <c r="M62" s="71">
        <v>0.85156597892236896</v>
      </c>
      <c r="N62" s="68">
        <v>64.087301587301596</v>
      </c>
      <c r="O62" s="71">
        <v>0.62235303409410903</v>
      </c>
      <c r="P62" s="68">
        <v>71.632653061224502</v>
      </c>
      <c r="Q62" s="71"/>
      <c r="R62" s="68"/>
    </row>
    <row r="63" spans="1:18" x14ac:dyDescent="0.2">
      <c r="A63" s="72" t="s">
        <v>333</v>
      </c>
      <c r="B63" s="66" t="s">
        <v>446</v>
      </c>
      <c r="C63" s="67">
        <v>59</v>
      </c>
      <c r="D63" s="67" t="s">
        <v>328</v>
      </c>
      <c r="E63" s="71">
        <v>0.843519245414873</v>
      </c>
      <c r="F63" s="68">
        <v>86.679536679536696</v>
      </c>
      <c r="G63" s="71">
        <v>0.93367745815364001</v>
      </c>
      <c r="H63" s="68">
        <v>93.822393822393806</v>
      </c>
      <c r="I63" s="71">
        <v>0.798051404381385</v>
      </c>
      <c r="J63" s="68">
        <v>69.884169884169907</v>
      </c>
      <c r="K63" s="71">
        <v>0.83058996130447504</v>
      </c>
      <c r="L63" s="68">
        <v>73.166023166023194</v>
      </c>
      <c r="M63" s="71">
        <v>0.90500222651031603</v>
      </c>
      <c r="N63" s="68">
        <v>86.309523809523796</v>
      </c>
      <c r="O63" s="71">
        <v>0.75027517672454702</v>
      </c>
      <c r="P63" s="68">
        <v>86.122448979591795</v>
      </c>
      <c r="Q63" s="71"/>
      <c r="R63" s="68"/>
    </row>
    <row r="64" spans="1:18" x14ac:dyDescent="0.2">
      <c r="A64" s="72" t="s">
        <v>447</v>
      </c>
      <c r="B64" s="66" t="s">
        <v>448</v>
      </c>
      <c r="C64" s="67">
        <v>59</v>
      </c>
      <c r="D64" s="67" t="s">
        <v>328</v>
      </c>
      <c r="E64" s="71">
        <v>0.85586317910583998</v>
      </c>
      <c r="F64" s="68">
        <v>90.733590733590702</v>
      </c>
      <c r="G64" s="71">
        <v>0.90887219474395797</v>
      </c>
      <c r="H64" s="68">
        <v>86.872586872586893</v>
      </c>
      <c r="I64" s="71">
        <v>0.80721040539582101</v>
      </c>
      <c r="J64" s="68">
        <v>72.779922779922799</v>
      </c>
      <c r="K64" s="71">
        <v>0.77767120881539398</v>
      </c>
      <c r="L64" s="68">
        <v>53.667953667953697</v>
      </c>
      <c r="M64" s="71">
        <v>0.93468903072584197</v>
      </c>
      <c r="N64" s="68">
        <v>93.650793650793602</v>
      </c>
      <c r="O64" s="71">
        <v>0.85087305584818695</v>
      </c>
      <c r="P64" s="68">
        <v>93.265306122449005</v>
      </c>
      <c r="Q64" s="71"/>
      <c r="R64" s="68"/>
    </row>
    <row r="65" spans="1:18" x14ac:dyDescent="0.2">
      <c r="A65" s="72" t="s">
        <v>449</v>
      </c>
      <c r="B65" s="66" t="s">
        <v>450</v>
      </c>
      <c r="C65" s="67">
        <v>59</v>
      </c>
      <c r="D65" s="67" t="s">
        <v>328</v>
      </c>
      <c r="E65" s="71">
        <v>0.82512977286456202</v>
      </c>
      <c r="F65" s="68">
        <v>81.660231660231702</v>
      </c>
      <c r="G65" s="71">
        <v>0.78503567755257697</v>
      </c>
      <c r="H65" s="68">
        <v>47.6833976833977</v>
      </c>
      <c r="I65" s="71">
        <v>0.85592398047809604</v>
      </c>
      <c r="J65" s="68">
        <v>90.9266409266409</v>
      </c>
      <c r="K65" s="71">
        <v>0.59316965159007096</v>
      </c>
      <c r="L65" s="68">
        <v>16.2162162162162</v>
      </c>
      <c r="M65" s="71">
        <v>0.90500222651031603</v>
      </c>
      <c r="N65" s="68">
        <v>86.309523809523796</v>
      </c>
      <c r="O65" s="71">
        <v>0.98651732819174998</v>
      </c>
      <c r="P65" s="68">
        <v>99.591836734693899</v>
      </c>
      <c r="Q65" s="71"/>
      <c r="R65" s="68"/>
    </row>
    <row r="66" spans="1:18" x14ac:dyDescent="0.2">
      <c r="A66" s="72" t="s">
        <v>451</v>
      </c>
      <c r="B66" s="66" t="s">
        <v>452</v>
      </c>
      <c r="C66" s="67">
        <v>59</v>
      </c>
      <c r="D66" s="67" t="s">
        <v>328</v>
      </c>
      <c r="E66" s="71">
        <v>0.802740423564274</v>
      </c>
      <c r="F66" s="68">
        <v>75.289575289575296</v>
      </c>
      <c r="G66" s="71">
        <v>0.917701923151372</v>
      </c>
      <c r="H66" s="68">
        <v>89.189189189189193</v>
      </c>
      <c r="I66" s="71">
        <v>0.81535651376428897</v>
      </c>
      <c r="J66" s="68">
        <v>75.868725868725903</v>
      </c>
      <c r="K66" s="71">
        <v>0.717086887484222</v>
      </c>
      <c r="L66" s="68">
        <v>37.4517374517375</v>
      </c>
      <c r="M66" s="71">
        <v>0.89312750482410597</v>
      </c>
      <c r="N66" s="68">
        <v>82.341269841269806</v>
      </c>
      <c r="O66" s="71">
        <v>0.67042928859738105</v>
      </c>
      <c r="P66" s="68">
        <v>76.530612244897995</v>
      </c>
      <c r="Q66" s="71"/>
      <c r="R66" s="68"/>
    </row>
    <row r="67" spans="1:18" x14ac:dyDescent="0.2">
      <c r="A67" s="72" t="s">
        <v>453</v>
      </c>
      <c r="B67" s="66" t="s">
        <v>454</v>
      </c>
      <c r="C67" s="67">
        <v>59</v>
      </c>
      <c r="D67" s="67" t="s">
        <v>328</v>
      </c>
      <c r="E67" s="71">
        <v>0.79105825223261605</v>
      </c>
      <c r="F67" s="68">
        <v>72.393822393822404</v>
      </c>
      <c r="G67" s="71">
        <v>0.86081616188208898</v>
      </c>
      <c r="H67" s="68">
        <v>70.4633204633205</v>
      </c>
      <c r="I67" s="71">
        <v>0.73900142188172602</v>
      </c>
      <c r="J67" s="68">
        <v>48.455598455598498</v>
      </c>
      <c r="K67" s="71">
        <v>0.69392225693397103</v>
      </c>
      <c r="L67" s="68">
        <v>32.239382239382202</v>
      </c>
      <c r="M67" s="71">
        <v>0.90203354608876396</v>
      </c>
      <c r="N67" s="68">
        <v>84.920634920634896</v>
      </c>
      <c r="O67" s="71">
        <v>0.75951787437653195</v>
      </c>
      <c r="P67" s="68">
        <v>87.142857142857096</v>
      </c>
      <c r="Q67" s="71"/>
      <c r="R67" s="68"/>
    </row>
    <row r="68" spans="1:18" x14ac:dyDescent="0.2">
      <c r="A68" s="72" t="s">
        <v>353</v>
      </c>
      <c r="B68" s="66" t="s">
        <v>455</v>
      </c>
      <c r="C68" s="67">
        <v>59</v>
      </c>
      <c r="D68" s="67" t="s">
        <v>328</v>
      </c>
      <c r="E68" s="71">
        <v>0.89286995597047103</v>
      </c>
      <c r="F68" s="68">
        <v>96.332046332046303</v>
      </c>
      <c r="G68" s="71">
        <v>0.91261638636136</v>
      </c>
      <c r="H68" s="68">
        <v>88.223938223938205</v>
      </c>
      <c r="I68" s="71">
        <v>0.82464956033234005</v>
      </c>
      <c r="J68" s="68">
        <v>79.343629343629303</v>
      </c>
      <c r="K68" s="71">
        <v>0.78348876116815203</v>
      </c>
      <c r="L68" s="68">
        <v>55.405405405405403</v>
      </c>
      <c r="M68" s="71">
        <v>0.94359507199049997</v>
      </c>
      <c r="N68" s="68">
        <v>95.238095238095198</v>
      </c>
      <c r="O68" s="71">
        <v>1</v>
      </c>
      <c r="P68" s="68">
        <v>100</v>
      </c>
      <c r="Q68" s="71"/>
      <c r="R68" s="68"/>
    </row>
    <row r="69" spans="1:18" x14ac:dyDescent="0.2">
      <c r="A69" s="72" t="s">
        <v>456</v>
      </c>
      <c r="B69" s="66" t="s">
        <v>457</v>
      </c>
      <c r="C69" s="67">
        <v>59</v>
      </c>
      <c r="D69" s="67" t="s">
        <v>328</v>
      </c>
      <c r="E69" s="71">
        <v>0.88623672968943301</v>
      </c>
      <c r="F69" s="68">
        <v>95.559845559845598</v>
      </c>
      <c r="G69" s="71">
        <v>0.891467068813936</v>
      </c>
      <c r="H69" s="68">
        <v>78.957528957528993</v>
      </c>
      <c r="I69" s="71">
        <v>0.82341190486210802</v>
      </c>
      <c r="J69" s="68">
        <v>78.764478764478795</v>
      </c>
      <c r="K69" s="71">
        <v>0.89128062296070998</v>
      </c>
      <c r="L69" s="68">
        <v>90.347490347490293</v>
      </c>
      <c r="M69" s="71">
        <v>0.88422146355944797</v>
      </c>
      <c r="N69" s="68">
        <v>79.365079365079396</v>
      </c>
      <c r="O69" s="71">
        <v>0.94080258825096497</v>
      </c>
      <c r="P69" s="68">
        <v>97.959183673469397</v>
      </c>
      <c r="Q69" s="71"/>
      <c r="R69" s="68"/>
    </row>
    <row r="70" spans="1:18" x14ac:dyDescent="0.2">
      <c r="A70" s="72" t="s">
        <v>458</v>
      </c>
      <c r="B70" s="66" t="s">
        <v>459</v>
      </c>
      <c r="C70" s="67">
        <v>59</v>
      </c>
      <c r="D70" s="67" t="s">
        <v>328</v>
      </c>
      <c r="E70" s="71">
        <v>0.89657425997223705</v>
      </c>
      <c r="F70" s="68">
        <v>96.911196911196896</v>
      </c>
      <c r="G70" s="71">
        <v>0.87201151429593704</v>
      </c>
      <c r="H70" s="68">
        <v>73.552123552123504</v>
      </c>
      <c r="I70" s="71">
        <v>0.83348871525713897</v>
      </c>
      <c r="J70" s="68">
        <v>83.204633204633197</v>
      </c>
      <c r="K70" s="71">
        <v>0.89473042360668398</v>
      </c>
      <c r="L70" s="68">
        <v>91.312741312741295</v>
      </c>
      <c r="M70" s="71">
        <v>0.95546979367671103</v>
      </c>
      <c r="N70" s="68">
        <v>96.428571428571402</v>
      </c>
      <c r="O70" s="71">
        <v>0.92717085302471303</v>
      </c>
      <c r="P70" s="68">
        <v>96.734693877550995</v>
      </c>
      <c r="Q70" s="71"/>
      <c r="R70" s="68"/>
    </row>
    <row r="71" spans="1:18" x14ac:dyDescent="0.2">
      <c r="A71" s="72" t="s">
        <v>460</v>
      </c>
      <c r="B71" s="66" t="s">
        <v>461</v>
      </c>
      <c r="C71" s="67">
        <v>59</v>
      </c>
      <c r="D71" s="67" t="s">
        <v>328</v>
      </c>
      <c r="E71" s="71">
        <v>0.86244896767409296</v>
      </c>
      <c r="F71" s="68">
        <v>92.084942084942099</v>
      </c>
      <c r="G71" s="71">
        <v>0.89456819519854003</v>
      </c>
      <c r="H71" s="68">
        <v>79.729729729729698</v>
      </c>
      <c r="I71" s="71">
        <v>0.83691497886056798</v>
      </c>
      <c r="J71" s="68">
        <v>84.555984555984594</v>
      </c>
      <c r="K71" s="71">
        <v>0.84630005649401696</v>
      </c>
      <c r="L71" s="68">
        <v>78.957528957528993</v>
      </c>
      <c r="M71" s="71">
        <v>0.88422146355944797</v>
      </c>
      <c r="N71" s="68">
        <v>79.365079365079396</v>
      </c>
      <c r="O71" s="71">
        <v>0.85024014425789396</v>
      </c>
      <c r="P71" s="68">
        <v>93.061224489795904</v>
      </c>
      <c r="Q71" s="71"/>
      <c r="R71" s="68"/>
    </row>
    <row r="72" spans="1:18" x14ac:dyDescent="0.2">
      <c r="A72" s="72" t="s">
        <v>462</v>
      </c>
      <c r="B72" s="66" t="s">
        <v>463</v>
      </c>
      <c r="C72" s="67">
        <v>59</v>
      </c>
      <c r="D72" s="67" t="s">
        <v>328</v>
      </c>
      <c r="E72" s="71">
        <v>0.80135397320326396</v>
      </c>
      <c r="F72" s="68">
        <v>75.096525096525099</v>
      </c>
      <c r="G72" s="71">
        <v>0.77272446682519702</v>
      </c>
      <c r="H72" s="68">
        <v>43.822393822393799</v>
      </c>
      <c r="I72" s="71">
        <v>0.81907584925138099</v>
      </c>
      <c r="J72" s="68">
        <v>76.833976833976806</v>
      </c>
      <c r="K72" s="71">
        <v>0.79187068269958305</v>
      </c>
      <c r="L72" s="68">
        <v>58.4942084942085</v>
      </c>
      <c r="M72" s="71">
        <v>0.95843847409826299</v>
      </c>
      <c r="N72" s="68">
        <v>96.825396825396794</v>
      </c>
      <c r="O72" s="71">
        <v>0.66466039314189396</v>
      </c>
      <c r="P72" s="68">
        <v>76.122448979591795</v>
      </c>
      <c r="Q72" s="71"/>
      <c r="R72" s="68"/>
    </row>
    <row r="73" spans="1:18" x14ac:dyDescent="0.2">
      <c r="A73" s="72" t="s">
        <v>464</v>
      </c>
      <c r="B73" s="66" t="s">
        <v>465</v>
      </c>
      <c r="C73" s="67">
        <v>59</v>
      </c>
      <c r="D73" s="67" t="s">
        <v>328</v>
      </c>
      <c r="E73" s="71">
        <v>0.86850090320626105</v>
      </c>
      <c r="F73" s="68">
        <v>93.629343629343595</v>
      </c>
      <c r="G73" s="71">
        <v>0.90762811210537597</v>
      </c>
      <c r="H73" s="68">
        <v>85.714285714285694</v>
      </c>
      <c r="I73" s="71">
        <v>0.813429006249901</v>
      </c>
      <c r="J73" s="68">
        <v>75.482625482625494</v>
      </c>
      <c r="K73" s="71">
        <v>0.85059595104184405</v>
      </c>
      <c r="L73" s="68">
        <v>80.308880308880305</v>
      </c>
      <c r="M73" s="71">
        <v>0.90203354608876396</v>
      </c>
      <c r="N73" s="68">
        <v>84.920634920634896</v>
      </c>
      <c r="O73" s="71">
        <v>0.86881790054541996</v>
      </c>
      <c r="P73" s="68">
        <v>94.897959183673507</v>
      </c>
      <c r="Q73" s="71"/>
      <c r="R73" s="68"/>
    </row>
    <row r="74" spans="1:18" x14ac:dyDescent="0.2">
      <c r="A74" s="72" t="s">
        <v>393</v>
      </c>
      <c r="B74" s="66" t="s">
        <v>466</v>
      </c>
      <c r="C74" s="67">
        <v>59</v>
      </c>
      <c r="D74" s="67" t="s">
        <v>328</v>
      </c>
      <c r="E74" s="71">
        <v>0.88729997422704199</v>
      </c>
      <c r="F74" s="68">
        <v>95.752895752895796</v>
      </c>
      <c r="G74" s="71">
        <v>0.94457131983852605</v>
      </c>
      <c r="H74" s="68">
        <v>96.332046332046303</v>
      </c>
      <c r="I74" s="71">
        <v>0.81546175752607497</v>
      </c>
      <c r="J74" s="68">
        <v>76.061776061776101</v>
      </c>
      <c r="K74" s="71">
        <v>0.83065199758398101</v>
      </c>
      <c r="L74" s="68">
        <v>73.359073359073406</v>
      </c>
      <c r="M74" s="71">
        <v>0.91687694819652699</v>
      </c>
      <c r="N74" s="68">
        <v>90.079365079365104</v>
      </c>
      <c r="O74" s="71">
        <v>0.92893784799010304</v>
      </c>
      <c r="P74" s="68">
        <v>96.938775510204096</v>
      </c>
      <c r="Q74" s="71"/>
      <c r="R74" s="68"/>
    </row>
    <row r="75" spans="1:18" x14ac:dyDescent="0.2">
      <c r="A75" s="72" t="s">
        <v>467</v>
      </c>
      <c r="B75" s="66" t="s">
        <v>468</v>
      </c>
      <c r="C75" s="67">
        <v>59</v>
      </c>
      <c r="D75" s="67" t="s">
        <v>328</v>
      </c>
      <c r="E75" s="71">
        <v>0.90146017258661404</v>
      </c>
      <c r="F75" s="68">
        <v>97.297297297297305</v>
      </c>
      <c r="G75" s="71">
        <v>0.93388174871432195</v>
      </c>
      <c r="H75" s="68">
        <v>94.015444015444004</v>
      </c>
      <c r="I75" s="71">
        <v>0.79918782181018799</v>
      </c>
      <c r="J75" s="68">
        <v>70.656370656370697</v>
      </c>
      <c r="K75" s="71">
        <v>0.812968969219932</v>
      </c>
      <c r="L75" s="68">
        <v>67.181467181467198</v>
      </c>
      <c r="M75" s="71">
        <v>1</v>
      </c>
      <c r="N75" s="68">
        <v>100</v>
      </c>
      <c r="O75" s="71">
        <v>0.96126232318862703</v>
      </c>
      <c r="P75" s="68">
        <v>98.775510204081598</v>
      </c>
      <c r="Q75" s="71"/>
      <c r="R75" s="68"/>
    </row>
    <row r="76" spans="1:18" x14ac:dyDescent="0.2">
      <c r="A76" s="72" t="s">
        <v>469</v>
      </c>
      <c r="B76" s="66" t="s">
        <v>470</v>
      </c>
      <c r="C76" s="67">
        <v>59</v>
      </c>
      <c r="D76" s="67" t="s">
        <v>328</v>
      </c>
      <c r="E76" s="71">
        <v>0.85705767887191897</v>
      </c>
      <c r="F76" s="68">
        <v>90.9266409266409</v>
      </c>
      <c r="G76" s="71">
        <v>0.84411238525189103</v>
      </c>
      <c r="H76" s="68">
        <v>66.409266409266394</v>
      </c>
      <c r="I76" s="71">
        <v>0.81724660410271799</v>
      </c>
      <c r="J76" s="68">
        <v>76.254826254826298</v>
      </c>
      <c r="K76" s="71">
        <v>0.82592069914467403</v>
      </c>
      <c r="L76" s="68">
        <v>70.849420849420895</v>
      </c>
      <c r="M76" s="71">
        <v>0.82781653554994805</v>
      </c>
      <c r="N76" s="68">
        <v>56.9444444444444</v>
      </c>
      <c r="O76" s="71">
        <v>0.97019217031036498</v>
      </c>
      <c r="P76" s="68">
        <v>99.183673469387799</v>
      </c>
      <c r="Q76" s="71"/>
      <c r="R76" s="68"/>
    </row>
    <row r="77" spans="1:18" x14ac:dyDescent="0.2">
      <c r="A77" s="72" t="s">
        <v>471</v>
      </c>
      <c r="B77" s="66" t="s">
        <v>472</v>
      </c>
      <c r="C77" s="67">
        <v>59</v>
      </c>
      <c r="D77" s="67" t="s">
        <v>328</v>
      </c>
      <c r="E77" s="71">
        <v>0.902214420183861</v>
      </c>
      <c r="F77" s="68">
        <v>97.490347490347503</v>
      </c>
      <c r="G77" s="71">
        <v>0.93221169614331501</v>
      </c>
      <c r="H77" s="68">
        <v>93.629343629343595</v>
      </c>
      <c r="I77" s="71">
        <v>0.84508477498576395</v>
      </c>
      <c r="J77" s="68">
        <v>87.837837837837796</v>
      </c>
      <c r="K77" s="71">
        <v>0.849449364420238</v>
      </c>
      <c r="L77" s="68">
        <v>79.729729729729698</v>
      </c>
      <c r="M77" s="71">
        <v>0.94359507199049997</v>
      </c>
      <c r="N77" s="68">
        <v>95.238095238095198</v>
      </c>
      <c r="O77" s="71">
        <v>0.94073119337948996</v>
      </c>
      <c r="P77" s="68">
        <v>97.755102040816297</v>
      </c>
      <c r="Q77" s="71"/>
      <c r="R77" s="68"/>
    </row>
    <row r="78" spans="1:18" x14ac:dyDescent="0.2">
      <c r="A78" s="72" t="s">
        <v>473</v>
      </c>
      <c r="B78" s="66" t="s">
        <v>474</v>
      </c>
      <c r="C78" s="67">
        <v>59</v>
      </c>
      <c r="D78" s="67" t="s">
        <v>328</v>
      </c>
      <c r="E78" s="71">
        <v>0.79774521583275904</v>
      </c>
      <c r="F78" s="68">
        <v>74.324324324324294</v>
      </c>
      <c r="G78" s="71">
        <v>0.89804679834210499</v>
      </c>
      <c r="H78" s="68">
        <v>81.274131274131307</v>
      </c>
      <c r="I78" s="71">
        <v>0.777203593628089</v>
      </c>
      <c r="J78" s="68">
        <v>62.355212355212402</v>
      </c>
      <c r="K78" s="71">
        <v>0.82040825341747803</v>
      </c>
      <c r="L78" s="68">
        <v>69.691119691119695</v>
      </c>
      <c r="M78" s="71">
        <v>0.92875166988273705</v>
      </c>
      <c r="N78" s="68">
        <v>92.857142857142904</v>
      </c>
      <c r="O78" s="71">
        <v>0.564315763893386</v>
      </c>
      <c r="P78" s="68">
        <v>63.265306122448997</v>
      </c>
      <c r="Q78" s="71"/>
      <c r="R78" s="68"/>
    </row>
    <row r="79" spans="1:18" x14ac:dyDescent="0.2">
      <c r="A79" s="72" t="s">
        <v>475</v>
      </c>
      <c r="B79" s="66" t="s">
        <v>476</v>
      </c>
      <c r="C79" s="67">
        <v>59</v>
      </c>
      <c r="D79" s="67" t="s">
        <v>328</v>
      </c>
      <c r="E79" s="71">
        <v>0.85289048274142598</v>
      </c>
      <c r="F79" s="68">
        <v>88.996138996138995</v>
      </c>
      <c r="G79" s="71">
        <v>0.91818329555373801</v>
      </c>
      <c r="H79" s="68">
        <v>89.575289575289602</v>
      </c>
      <c r="I79" s="71">
        <v>0.82248192047781199</v>
      </c>
      <c r="J79" s="68">
        <v>77.992277992278005</v>
      </c>
      <c r="K79" s="71">
        <v>0.83540259106345305</v>
      </c>
      <c r="L79" s="68">
        <v>74.131274131274097</v>
      </c>
      <c r="M79" s="71">
        <v>0.899064865667211</v>
      </c>
      <c r="N79" s="68">
        <v>83.531746031745996</v>
      </c>
      <c r="O79" s="71">
        <v>0.78931974094491597</v>
      </c>
      <c r="P79" s="68">
        <v>89.591836734693899</v>
      </c>
      <c r="Q79" s="71"/>
      <c r="R79" s="68"/>
    </row>
    <row r="80" spans="1:18" x14ac:dyDescent="0.2">
      <c r="A80" s="72" t="s">
        <v>428</v>
      </c>
      <c r="B80" s="66" t="s">
        <v>477</v>
      </c>
      <c r="C80" s="67">
        <v>59</v>
      </c>
      <c r="D80" s="67" t="s">
        <v>328</v>
      </c>
      <c r="E80" s="71">
        <v>0.876206878395557</v>
      </c>
      <c r="F80" s="68">
        <v>94.208494208494201</v>
      </c>
      <c r="G80" s="71">
        <v>0.94037921482141096</v>
      </c>
      <c r="H80" s="68">
        <v>95.752895752895796</v>
      </c>
      <c r="I80" s="71">
        <v>0.85045881196444695</v>
      </c>
      <c r="J80" s="68">
        <v>89.382239382239405</v>
      </c>
      <c r="K80" s="71">
        <v>0.77007013957926596</v>
      </c>
      <c r="L80" s="68">
        <v>52.123552123552102</v>
      </c>
      <c r="M80" s="71">
        <v>0.92281430903963202</v>
      </c>
      <c r="N80" s="68">
        <v>91.865079365079396</v>
      </c>
      <c r="O80" s="71">
        <v>0.897311916573031</v>
      </c>
      <c r="P80" s="68">
        <v>95.714285714285694</v>
      </c>
      <c r="Q80" s="71"/>
      <c r="R80" s="68"/>
    </row>
    <row r="81" spans="1:18" x14ac:dyDescent="0.2">
      <c r="A81" s="72" t="s">
        <v>478</v>
      </c>
      <c r="B81" s="66" t="s">
        <v>479</v>
      </c>
      <c r="C81" s="67">
        <v>59</v>
      </c>
      <c r="D81" s="67" t="s">
        <v>328</v>
      </c>
      <c r="E81" s="71">
        <v>0.77758018673635598</v>
      </c>
      <c r="F81" s="68">
        <v>68.532818532818496</v>
      </c>
      <c r="G81" s="71">
        <v>0.76972878744816597</v>
      </c>
      <c r="H81" s="68">
        <v>42.664092664092699</v>
      </c>
      <c r="I81" s="71">
        <v>0.78061805143054197</v>
      </c>
      <c r="J81" s="68">
        <v>63.320463320463297</v>
      </c>
      <c r="K81" s="71">
        <v>0.73677744604342199</v>
      </c>
      <c r="L81" s="68">
        <v>43.436293436293397</v>
      </c>
      <c r="M81" s="71">
        <v>0.95546979367671103</v>
      </c>
      <c r="N81" s="68">
        <v>96.428571428571402</v>
      </c>
      <c r="O81" s="71">
        <v>0.64530685508293895</v>
      </c>
      <c r="P81" s="68">
        <v>74.489795918367307</v>
      </c>
      <c r="Q81" s="71"/>
      <c r="R81" s="68"/>
    </row>
    <row r="82" spans="1:18" x14ac:dyDescent="0.2">
      <c r="A82" s="72" t="s">
        <v>480</v>
      </c>
      <c r="B82" s="66" t="s">
        <v>481</v>
      </c>
      <c r="C82" s="67">
        <v>59</v>
      </c>
      <c r="D82" s="67" t="s">
        <v>328</v>
      </c>
      <c r="E82" s="71">
        <v>0.83607100157590697</v>
      </c>
      <c r="F82" s="68">
        <v>84.749034749034706</v>
      </c>
      <c r="G82" s="71">
        <v>0.90055262532323699</v>
      </c>
      <c r="H82" s="68">
        <v>82.432432432432407</v>
      </c>
      <c r="I82" s="71">
        <v>0.79425076693214502</v>
      </c>
      <c r="J82" s="68">
        <v>68.918918918918905</v>
      </c>
      <c r="K82" s="71">
        <v>0.76082141027695005</v>
      </c>
      <c r="L82" s="68">
        <v>49.034749034748998</v>
      </c>
      <c r="M82" s="71">
        <v>0.88422146355944797</v>
      </c>
      <c r="N82" s="68">
        <v>79.365079365079396</v>
      </c>
      <c r="O82" s="71">
        <v>0.84050874178775403</v>
      </c>
      <c r="P82" s="68">
        <v>92.857142857142904</v>
      </c>
      <c r="Q82" s="71"/>
      <c r="R82" s="68"/>
    </row>
    <row r="83" spans="1:18" x14ac:dyDescent="0.2">
      <c r="A83" s="72" t="s">
        <v>482</v>
      </c>
      <c r="B83" s="66" t="s">
        <v>483</v>
      </c>
      <c r="C83" s="67">
        <v>59</v>
      </c>
      <c r="D83" s="67" t="s">
        <v>328</v>
      </c>
      <c r="E83" s="71">
        <v>0.77613957148662305</v>
      </c>
      <c r="F83" s="68">
        <v>68.146718146718101</v>
      </c>
      <c r="G83" s="71">
        <v>0.82420952034072104</v>
      </c>
      <c r="H83" s="68">
        <v>61.003861003860997</v>
      </c>
      <c r="I83" s="71">
        <v>0.73901921853192198</v>
      </c>
      <c r="J83" s="68">
        <v>48.648648648648702</v>
      </c>
      <c r="K83" s="71">
        <v>0.84599636060560901</v>
      </c>
      <c r="L83" s="68">
        <v>78.3783783783784</v>
      </c>
      <c r="M83" s="71">
        <v>0.78625500964821105</v>
      </c>
      <c r="N83" s="68">
        <v>46.825396825396801</v>
      </c>
      <c r="O83" s="71">
        <v>0.68521774830665205</v>
      </c>
      <c r="P83" s="68">
        <v>79.183673469387799</v>
      </c>
      <c r="Q83" s="71"/>
      <c r="R83" s="68"/>
    </row>
    <row r="84" spans="1:18" x14ac:dyDescent="0.2">
      <c r="A84" s="72" t="s">
        <v>484</v>
      </c>
      <c r="B84" s="66" t="s">
        <v>485</v>
      </c>
      <c r="C84" s="67">
        <v>59</v>
      </c>
      <c r="D84" s="67" t="s">
        <v>328</v>
      </c>
      <c r="E84" s="71">
        <v>0.741375397833409</v>
      </c>
      <c r="F84" s="68">
        <v>59.266409266409298</v>
      </c>
      <c r="G84" s="71">
        <v>0.78936458264324205</v>
      </c>
      <c r="H84" s="68">
        <v>49.4208494208494</v>
      </c>
      <c r="I84" s="71">
        <v>0.74213569165233395</v>
      </c>
      <c r="J84" s="68">
        <v>50.5791505791506</v>
      </c>
      <c r="K84" s="71">
        <v>0.73218585708322304</v>
      </c>
      <c r="L84" s="68">
        <v>42.084942084942099</v>
      </c>
      <c r="M84" s="71">
        <v>0.90797090693186899</v>
      </c>
      <c r="N84" s="68">
        <v>86.904761904761898</v>
      </c>
      <c r="O84" s="71">
        <v>0.53521995085637997</v>
      </c>
      <c r="P84" s="68">
        <v>57.959183673469397</v>
      </c>
      <c r="Q84" s="71"/>
      <c r="R84" s="68"/>
    </row>
    <row r="85" spans="1:18" x14ac:dyDescent="0.2">
      <c r="A85" s="72" t="s">
        <v>486</v>
      </c>
      <c r="B85" s="66" t="s">
        <v>487</v>
      </c>
      <c r="C85" s="67">
        <v>59</v>
      </c>
      <c r="D85" s="67" t="s">
        <v>328</v>
      </c>
      <c r="E85" s="71">
        <v>0.85179974365743605</v>
      </c>
      <c r="F85" s="68">
        <v>88.6100386100386</v>
      </c>
      <c r="G85" s="71">
        <v>0.90146253825107003</v>
      </c>
      <c r="H85" s="68">
        <v>83.397683397683394</v>
      </c>
      <c r="I85" s="71">
        <v>0.82010766897920195</v>
      </c>
      <c r="J85" s="68">
        <v>77.413127413127398</v>
      </c>
      <c r="K85" s="71">
        <v>0.81432286429437395</v>
      </c>
      <c r="L85" s="68">
        <v>67.567567567567593</v>
      </c>
      <c r="M85" s="71">
        <v>0.86047202018702695</v>
      </c>
      <c r="N85" s="68">
        <v>67.063492063492106</v>
      </c>
      <c r="O85" s="71">
        <v>0.86263362657550602</v>
      </c>
      <c r="P85" s="68">
        <v>94.081632653061206</v>
      </c>
      <c r="Q85" s="71"/>
      <c r="R85" s="68"/>
    </row>
    <row r="86" spans="1:18" x14ac:dyDescent="0.2">
      <c r="A86" s="72" t="s">
        <v>329</v>
      </c>
      <c r="B86" s="66" t="s">
        <v>488</v>
      </c>
      <c r="C86" s="67">
        <v>59</v>
      </c>
      <c r="D86" s="67" t="s">
        <v>328</v>
      </c>
      <c r="E86" s="71">
        <v>0.72921975002674599</v>
      </c>
      <c r="F86" s="68">
        <v>55.405405405405403</v>
      </c>
      <c r="G86" s="71">
        <v>0.76617035960592395</v>
      </c>
      <c r="H86" s="68">
        <v>41.891891891891902</v>
      </c>
      <c r="I86" s="71">
        <v>0.71302607708969801</v>
      </c>
      <c r="J86" s="68">
        <v>40.3474903474903</v>
      </c>
      <c r="K86" s="71">
        <v>0.65642613352087598</v>
      </c>
      <c r="L86" s="68">
        <v>24.517374517374499</v>
      </c>
      <c r="M86" s="71">
        <v>0.82484785512839498</v>
      </c>
      <c r="N86" s="68">
        <v>55.952380952380999</v>
      </c>
      <c r="O86" s="71">
        <v>0.68562832478883495</v>
      </c>
      <c r="P86" s="68">
        <v>79.387755102040799</v>
      </c>
      <c r="Q86" s="71"/>
      <c r="R86" s="68"/>
    </row>
    <row r="87" spans="1:18" x14ac:dyDescent="0.2">
      <c r="A87" s="72" t="s">
        <v>489</v>
      </c>
      <c r="B87" s="66" t="s">
        <v>490</v>
      </c>
      <c r="C87" s="67">
        <v>59</v>
      </c>
      <c r="D87" s="67" t="s">
        <v>328</v>
      </c>
      <c r="E87" s="71">
        <v>0.71652851256833305</v>
      </c>
      <c r="F87" s="68">
        <v>52.509652509652497</v>
      </c>
      <c r="G87" s="71">
        <v>0.74243280189098304</v>
      </c>
      <c r="H87" s="68">
        <v>34.942084942084897</v>
      </c>
      <c r="I87" s="71">
        <v>0.71625061342146601</v>
      </c>
      <c r="J87" s="68">
        <v>41.5057915057915</v>
      </c>
      <c r="K87" s="71">
        <v>0.75839958266916296</v>
      </c>
      <c r="L87" s="68">
        <v>48.069498069498103</v>
      </c>
      <c r="M87" s="71">
        <v>0.76844292711889595</v>
      </c>
      <c r="N87" s="68">
        <v>43.253968253968303</v>
      </c>
      <c r="O87" s="71">
        <v>0.59711663774115897</v>
      </c>
      <c r="P87" s="68">
        <v>68.163265306122398</v>
      </c>
      <c r="Q87" s="71"/>
      <c r="R87" s="68"/>
    </row>
    <row r="88" spans="1:18" x14ac:dyDescent="0.2">
      <c r="A88" s="72" t="s">
        <v>491</v>
      </c>
      <c r="B88" s="66" t="s">
        <v>492</v>
      </c>
      <c r="C88" s="67">
        <v>59</v>
      </c>
      <c r="D88" s="67" t="s">
        <v>328</v>
      </c>
      <c r="E88" s="71">
        <v>0.76203700582113598</v>
      </c>
      <c r="F88" s="68">
        <v>64.671814671814701</v>
      </c>
      <c r="G88" s="71">
        <v>0.85215516898644805</v>
      </c>
      <c r="H88" s="68">
        <v>68.146718146718101</v>
      </c>
      <c r="I88" s="71">
        <v>0.74060960910566798</v>
      </c>
      <c r="J88" s="68">
        <v>49.613899613899598</v>
      </c>
      <c r="K88" s="71">
        <v>0.75253624962911203</v>
      </c>
      <c r="L88" s="68">
        <v>47.104247104247101</v>
      </c>
      <c r="M88" s="71">
        <v>0.84562861807926404</v>
      </c>
      <c r="N88" s="68">
        <v>61.904761904761898</v>
      </c>
      <c r="O88" s="71">
        <v>0.61925538330518803</v>
      </c>
      <c r="P88" s="68">
        <v>71.224489795918402</v>
      </c>
      <c r="Q88" s="71"/>
      <c r="R88" s="68"/>
    </row>
    <row r="89" spans="1:18" x14ac:dyDescent="0.2">
      <c r="A89" s="72" t="s">
        <v>493</v>
      </c>
      <c r="B89" s="66" t="s">
        <v>494</v>
      </c>
      <c r="C89" s="67">
        <v>59</v>
      </c>
      <c r="D89" s="67" t="s">
        <v>328</v>
      </c>
      <c r="E89" s="71">
        <v>0.64789037293926299</v>
      </c>
      <c r="F89" s="68">
        <v>36.679536679536703</v>
      </c>
      <c r="G89" s="71">
        <v>0.82315044108088997</v>
      </c>
      <c r="H89" s="68">
        <v>60.617760617760602</v>
      </c>
      <c r="I89" s="71">
        <v>0.69526209986366105</v>
      </c>
      <c r="J89" s="68">
        <v>35.328185328185299</v>
      </c>
      <c r="K89" s="71">
        <v>0.43532709338686298</v>
      </c>
      <c r="L89" s="68">
        <v>4.2471042471042502</v>
      </c>
      <c r="M89" s="71">
        <v>0.77438028796200098</v>
      </c>
      <c r="N89" s="68">
        <v>44.4444444444444</v>
      </c>
      <c r="O89" s="71">
        <v>0.51133194240289803</v>
      </c>
      <c r="P89" s="68">
        <v>54.8979591836735</v>
      </c>
      <c r="Q89" s="71"/>
      <c r="R89" s="68"/>
    </row>
    <row r="90" spans="1:18" x14ac:dyDescent="0.2">
      <c r="A90" s="72" t="s">
        <v>495</v>
      </c>
      <c r="B90" s="66" t="s">
        <v>496</v>
      </c>
      <c r="C90" s="67">
        <v>59</v>
      </c>
      <c r="D90" s="67" t="s">
        <v>328</v>
      </c>
      <c r="E90" s="71">
        <v>0.74756585223733896</v>
      </c>
      <c r="F90" s="68">
        <v>60.617760617760602</v>
      </c>
      <c r="G90" s="71">
        <v>0.85904149784565498</v>
      </c>
      <c r="H90" s="68">
        <v>69.498069498069498</v>
      </c>
      <c r="I90" s="71">
        <v>0.70789385875701105</v>
      </c>
      <c r="J90" s="68">
        <v>38.6100386100386</v>
      </c>
      <c r="K90" s="71">
        <v>0.68275961883211</v>
      </c>
      <c r="L90" s="68">
        <v>30.1158301158301</v>
      </c>
      <c r="M90" s="71">
        <v>0.80703577259907999</v>
      </c>
      <c r="N90" s="68">
        <v>51.984126984127002</v>
      </c>
      <c r="O90" s="71">
        <v>0.68109851315283898</v>
      </c>
      <c r="P90" s="68">
        <v>78.979591836734699</v>
      </c>
      <c r="Q90" s="71"/>
      <c r="R90" s="68"/>
    </row>
    <row r="91" spans="1:18" x14ac:dyDescent="0.2">
      <c r="A91" s="72" t="s">
        <v>497</v>
      </c>
      <c r="B91" s="66" t="s">
        <v>498</v>
      </c>
      <c r="C91" s="67">
        <v>59</v>
      </c>
      <c r="D91" s="67" t="s">
        <v>328</v>
      </c>
      <c r="E91" s="71">
        <v>0.76621365057866997</v>
      </c>
      <c r="F91" s="68">
        <v>65.830115830115801</v>
      </c>
      <c r="G91" s="71">
        <v>0.786753355172776</v>
      </c>
      <c r="H91" s="68">
        <v>47.876447876447898</v>
      </c>
      <c r="I91" s="71">
        <v>0.72241021164487396</v>
      </c>
      <c r="J91" s="68">
        <v>42.857142857142897</v>
      </c>
      <c r="K91" s="71">
        <v>0.76971165488811699</v>
      </c>
      <c r="L91" s="68">
        <v>51.930501930501897</v>
      </c>
      <c r="M91" s="71">
        <v>0.83375389639305297</v>
      </c>
      <c r="N91" s="68">
        <v>58.730158730158699</v>
      </c>
      <c r="O91" s="71">
        <v>0.71843913479453003</v>
      </c>
      <c r="P91" s="68">
        <v>82.857142857142904</v>
      </c>
      <c r="Q91" s="71"/>
      <c r="R91" s="68"/>
    </row>
    <row r="92" spans="1:18" x14ac:dyDescent="0.2">
      <c r="A92" s="72" t="s">
        <v>499</v>
      </c>
      <c r="B92" s="66" t="s">
        <v>500</v>
      </c>
      <c r="C92" s="67">
        <v>59</v>
      </c>
      <c r="D92" s="67" t="s">
        <v>328</v>
      </c>
      <c r="E92" s="71">
        <v>0.676822560234148</v>
      </c>
      <c r="F92" s="68">
        <v>44.594594594594597</v>
      </c>
      <c r="G92" s="71">
        <v>0.80253684735861797</v>
      </c>
      <c r="H92" s="68">
        <v>54.247104247104197</v>
      </c>
      <c r="I92" s="71">
        <v>0.67898370175087197</v>
      </c>
      <c r="J92" s="68">
        <v>30.501930501930499</v>
      </c>
      <c r="K92" s="71">
        <v>0.68720426409179802</v>
      </c>
      <c r="L92" s="68">
        <v>31.081081081081098</v>
      </c>
      <c r="M92" s="71">
        <v>0.67344515362921198</v>
      </c>
      <c r="N92" s="68">
        <v>28.174603174603199</v>
      </c>
      <c r="O92" s="71">
        <v>0.54194283434023804</v>
      </c>
      <c r="P92" s="68">
        <v>58.571428571428598</v>
      </c>
      <c r="Q92" s="71"/>
      <c r="R92" s="68"/>
    </row>
    <row r="93" spans="1:18" x14ac:dyDescent="0.2">
      <c r="A93" s="72" t="s">
        <v>501</v>
      </c>
      <c r="B93" s="66" t="s">
        <v>502</v>
      </c>
      <c r="C93" s="67">
        <v>59</v>
      </c>
      <c r="D93" s="67" t="s">
        <v>328</v>
      </c>
      <c r="E93" s="71">
        <v>0.75782005013097897</v>
      </c>
      <c r="F93" s="68">
        <v>63.513513513513502</v>
      </c>
      <c r="G93" s="71">
        <v>0.85083563258267003</v>
      </c>
      <c r="H93" s="68">
        <v>67.567567567567593</v>
      </c>
      <c r="I93" s="71">
        <v>0.71252549417150601</v>
      </c>
      <c r="J93" s="68">
        <v>40.154440154440202</v>
      </c>
      <c r="K93" s="71">
        <v>0.68013980911185601</v>
      </c>
      <c r="L93" s="68">
        <v>29.150579150579102</v>
      </c>
      <c r="M93" s="71">
        <v>0.78625500964821105</v>
      </c>
      <c r="N93" s="68">
        <v>46.825396825396801</v>
      </c>
      <c r="O93" s="71">
        <v>0.75934430514065299</v>
      </c>
      <c r="P93" s="68">
        <v>86.734693877550995</v>
      </c>
      <c r="Q93" s="71"/>
      <c r="R93" s="68"/>
    </row>
    <row r="94" spans="1:18" x14ac:dyDescent="0.2">
      <c r="A94" s="72" t="s">
        <v>383</v>
      </c>
      <c r="B94" s="66" t="s">
        <v>503</v>
      </c>
      <c r="C94" s="67">
        <v>59</v>
      </c>
      <c r="D94" s="67" t="s">
        <v>328</v>
      </c>
      <c r="E94" s="71">
        <v>0.65475955135908204</v>
      </c>
      <c r="F94" s="68">
        <v>38.803088803088798</v>
      </c>
      <c r="G94" s="71">
        <v>0.78346077477304799</v>
      </c>
      <c r="H94" s="68">
        <v>46.525096525096501</v>
      </c>
      <c r="I94" s="71">
        <v>0.79129967054171502</v>
      </c>
      <c r="J94" s="68">
        <v>67.374517374517396</v>
      </c>
      <c r="K94" s="71">
        <v>0.78408008782578198</v>
      </c>
      <c r="L94" s="68">
        <v>55.598455598455601</v>
      </c>
      <c r="M94" s="71">
        <v>0.58438474098263304</v>
      </c>
      <c r="N94" s="68">
        <v>18.849206349206298</v>
      </c>
      <c r="O94" s="71">
        <v>0.33057248267223299</v>
      </c>
      <c r="P94" s="68">
        <v>31.836734693877499</v>
      </c>
      <c r="Q94" s="71"/>
      <c r="R94" s="68"/>
    </row>
    <row r="95" spans="1:18" x14ac:dyDescent="0.2">
      <c r="A95" s="72" t="s">
        <v>460</v>
      </c>
      <c r="B95" s="66" t="s">
        <v>504</v>
      </c>
      <c r="C95" s="67">
        <v>59</v>
      </c>
      <c r="D95" s="67" t="s">
        <v>328</v>
      </c>
      <c r="E95" s="71">
        <v>0.64688153024574002</v>
      </c>
      <c r="F95" s="68">
        <v>35.907335907335899</v>
      </c>
      <c r="G95" s="71">
        <v>0.78348642443808403</v>
      </c>
      <c r="H95" s="68">
        <v>46.718146718146699</v>
      </c>
      <c r="I95" s="71">
        <v>0.79464551770579495</v>
      </c>
      <c r="J95" s="68">
        <v>69.3050193050193</v>
      </c>
      <c r="K95" s="71">
        <v>0.64997211006533395</v>
      </c>
      <c r="L95" s="68">
        <v>23.166023166023201</v>
      </c>
      <c r="M95" s="71">
        <v>0.59922814309039596</v>
      </c>
      <c r="N95" s="68">
        <v>20.238095238095202</v>
      </c>
      <c r="O95" s="71">
        <v>0.407075455929088</v>
      </c>
      <c r="P95" s="68">
        <v>44.285714285714299</v>
      </c>
      <c r="Q95" s="71"/>
      <c r="R95" s="68"/>
    </row>
    <row r="96" spans="1:18" x14ac:dyDescent="0.2">
      <c r="A96" s="72" t="s">
        <v>505</v>
      </c>
      <c r="B96" s="66" t="s">
        <v>506</v>
      </c>
      <c r="C96" s="67">
        <v>59</v>
      </c>
      <c r="D96" s="67" t="s">
        <v>328</v>
      </c>
      <c r="E96" s="71">
        <v>0.49157929331197803</v>
      </c>
      <c r="F96" s="68">
        <v>11.1969111969112</v>
      </c>
      <c r="G96" s="71">
        <v>0.58260932562272005</v>
      </c>
      <c r="H96" s="68">
        <v>9.6525096525096501</v>
      </c>
      <c r="I96" s="71">
        <v>0.63547844709661605</v>
      </c>
      <c r="J96" s="68">
        <v>22.393822393822401</v>
      </c>
      <c r="K96" s="71">
        <v>0.64647281657741795</v>
      </c>
      <c r="L96" s="68">
        <v>22.972972972973</v>
      </c>
      <c r="M96" s="71">
        <v>0.35282766810152899</v>
      </c>
      <c r="N96" s="68">
        <v>7.1428571428571397</v>
      </c>
      <c r="O96" s="71">
        <v>0.24050820916160701</v>
      </c>
      <c r="P96" s="68">
        <v>20.612244897959201</v>
      </c>
      <c r="Q96" s="71"/>
      <c r="R96" s="68"/>
    </row>
    <row r="97" spans="1:18" x14ac:dyDescent="0.2">
      <c r="A97" s="72" t="s">
        <v>507</v>
      </c>
      <c r="B97" s="66" t="s">
        <v>508</v>
      </c>
      <c r="C97" s="67">
        <v>59</v>
      </c>
      <c r="D97" s="67" t="s">
        <v>328</v>
      </c>
      <c r="E97" s="71">
        <v>0.54132250949261795</v>
      </c>
      <c r="F97" s="68">
        <v>16.409266409266401</v>
      </c>
      <c r="G97" s="71">
        <v>0.64856165767646801</v>
      </c>
      <c r="H97" s="68">
        <v>19.111969111969099</v>
      </c>
      <c r="I97" s="71">
        <v>0.56364188787786396</v>
      </c>
      <c r="J97" s="68">
        <v>10.038610038610001</v>
      </c>
      <c r="K97" s="71">
        <v>0.74415256293269405</v>
      </c>
      <c r="L97" s="68">
        <v>45.559845559845598</v>
      </c>
      <c r="M97" s="71">
        <v>0.47751224580673901</v>
      </c>
      <c r="N97" s="68">
        <v>13.6904761904762</v>
      </c>
      <c r="O97" s="71">
        <v>0.27274419316932202</v>
      </c>
      <c r="P97" s="68">
        <v>23.877551020408202</v>
      </c>
      <c r="Q97" s="71"/>
      <c r="R97" s="68"/>
    </row>
    <row r="98" spans="1:18" x14ac:dyDescent="0.2">
      <c r="A98" s="72" t="s">
        <v>509</v>
      </c>
      <c r="B98" s="66" t="s">
        <v>510</v>
      </c>
      <c r="C98" s="67">
        <v>59</v>
      </c>
      <c r="D98" s="67" t="s">
        <v>328</v>
      </c>
      <c r="E98" s="71">
        <v>0.50355831996342104</v>
      </c>
      <c r="F98" s="68">
        <v>12.3552123552124</v>
      </c>
      <c r="G98" s="71">
        <v>0.62429291748579796</v>
      </c>
      <c r="H98" s="68">
        <v>15.6370656370656</v>
      </c>
      <c r="I98" s="71">
        <v>0.61491520952661405</v>
      </c>
      <c r="J98" s="68">
        <v>17.760617760617802</v>
      </c>
      <c r="K98" s="71">
        <v>0.68398560534893205</v>
      </c>
      <c r="L98" s="68">
        <v>30.308880308880301</v>
      </c>
      <c r="M98" s="71">
        <v>0.39142051358171298</v>
      </c>
      <c r="N98" s="68">
        <v>8.9285714285714306</v>
      </c>
      <c r="O98" s="71">
        <v>0.20317735387404701</v>
      </c>
      <c r="P98" s="68">
        <v>13.8775510204082</v>
      </c>
      <c r="Q98" s="71"/>
      <c r="R98" s="68"/>
    </row>
    <row r="99" spans="1:18" x14ac:dyDescent="0.2">
      <c r="A99" s="72" t="s">
        <v>511</v>
      </c>
      <c r="B99" s="66" t="s">
        <v>512</v>
      </c>
      <c r="C99" s="67">
        <v>59</v>
      </c>
      <c r="D99" s="67" t="s">
        <v>328</v>
      </c>
      <c r="E99" s="71">
        <v>0.82076243702363605</v>
      </c>
      <c r="F99" s="68">
        <v>80.6949806949807</v>
      </c>
      <c r="G99" s="71">
        <v>0.92766271573677195</v>
      </c>
      <c r="H99" s="68">
        <v>92.084942084942099</v>
      </c>
      <c r="I99" s="71">
        <v>0.79053115656699402</v>
      </c>
      <c r="J99" s="68">
        <v>66.795366795366803</v>
      </c>
      <c r="K99" s="71">
        <v>0.794059797262892</v>
      </c>
      <c r="L99" s="68">
        <v>59.0733590733591</v>
      </c>
      <c r="M99" s="71">
        <v>0.85156597892236896</v>
      </c>
      <c r="N99" s="68">
        <v>64.087301587301596</v>
      </c>
      <c r="O99" s="71">
        <v>0.73999253662915199</v>
      </c>
      <c r="P99" s="68">
        <v>84.489795918367307</v>
      </c>
      <c r="Q99" s="71"/>
      <c r="R99" s="68"/>
    </row>
    <row r="100" spans="1:18" x14ac:dyDescent="0.2">
      <c r="A100" s="72" t="s">
        <v>513</v>
      </c>
      <c r="B100" s="66" t="s">
        <v>514</v>
      </c>
      <c r="C100" s="67">
        <v>59</v>
      </c>
      <c r="D100" s="67" t="s">
        <v>328</v>
      </c>
      <c r="E100" s="71">
        <v>0.79358842229106796</v>
      </c>
      <c r="F100" s="68">
        <v>73.166023166023194</v>
      </c>
      <c r="G100" s="71">
        <v>0.93165941708316302</v>
      </c>
      <c r="H100" s="68">
        <v>93.243243243243199</v>
      </c>
      <c r="I100" s="71">
        <v>0.77925542563834804</v>
      </c>
      <c r="J100" s="68">
        <v>63.127413127413099</v>
      </c>
      <c r="K100" s="71">
        <v>0.80350994908623397</v>
      </c>
      <c r="L100" s="68">
        <v>63.706563706563699</v>
      </c>
      <c r="M100" s="71">
        <v>0.87234674187323702</v>
      </c>
      <c r="N100" s="68">
        <v>72.2222222222222</v>
      </c>
      <c r="O100" s="71">
        <v>0.58117057777435699</v>
      </c>
      <c r="P100" s="68">
        <v>65.306122448979593</v>
      </c>
      <c r="Q100" s="71"/>
      <c r="R100" s="68"/>
    </row>
    <row r="101" spans="1:18" x14ac:dyDescent="0.2">
      <c r="A101" s="72" t="s">
        <v>515</v>
      </c>
      <c r="B101" s="66" t="s">
        <v>516</v>
      </c>
      <c r="C101" s="67">
        <v>59</v>
      </c>
      <c r="D101" s="67" t="s">
        <v>328</v>
      </c>
      <c r="E101" s="71">
        <v>0.78298827281550998</v>
      </c>
      <c r="F101" s="68">
        <v>70.270270270270302</v>
      </c>
      <c r="G101" s="71">
        <v>0.90584447763110898</v>
      </c>
      <c r="H101" s="68">
        <v>84.749034749034706</v>
      </c>
      <c r="I101" s="71">
        <v>0.78390681934156503</v>
      </c>
      <c r="J101" s="68">
        <v>64.092664092664094</v>
      </c>
      <c r="K101" s="71">
        <v>0.80621701813188296</v>
      </c>
      <c r="L101" s="68">
        <v>65.250965250965294</v>
      </c>
      <c r="M101" s="71">
        <v>0.78031764880510601</v>
      </c>
      <c r="N101" s="68">
        <v>45.436507936507901</v>
      </c>
      <c r="O101" s="71">
        <v>0.63865540016788902</v>
      </c>
      <c r="P101" s="68">
        <v>73.673469387755105</v>
      </c>
      <c r="Q101" s="71"/>
      <c r="R101" s="68"/>
    </row>
    <row r="102" spans="1:18" x14ac:dyDescent="0.2">
      <c r="A102" s="72" t="s">
        <v>517</v>
      </c>
      <c r="B102" s="66" t="s">
        <v>518</v>
      </c>
      <c r="C102" s="67">
        <v>59</v>
      </c>
      <c r="D102" s="67" t="s">
        <v>328</v>
      </c>
      <c r="E102" s="71">
        <v>0.70558585922324601</v>
      </c>
      <c r="F102" s="68">
        <v>49.4208494208494</v>
      </c>
      <c r="G102" s="71">
        <v>0.83917963215287505</v>
      </c>
      <c r="H102" s="68">
        <v>65.057915057915096</v>
      </c>
      <c r="I102" s="71">
        <v>0.67707137295590303</v>
      </c>
      <c r="J102" s="68">
        <v>29.343629343629299</v>
      </c>
      <c r="K102" s="71">
        <v>0.80054912708876802</v>
      </c>
      <c r="L102" s="68">
        <v>62.162162162162197</v>
      </c>
      <c r="M102" s="71">
        <v>0.72094404037405402</v>
      </c>
      <c r="N102" s="68">
        <v>35.119047619047599</v>
      </c>
      <c r="O102" s="71">
        <v>0.49018512354463301</v>
      </c>
      <c r="P102" s="68">
        <v>53.265306122448997</v>
      </c>
      <c r="Q102" s="71"/>
      <c r="R102" s="68"/>
    </row>
    <row r="103" spans="1:18" x14ac:dyDescent="0.2">
      <c r="A103" s="72" t="s">
        <v>519</v>
      </c>
      <c r="B103" s="66" t="s">
        <v>520</v>
      </c>
      <c r="C103" s="67">
        <v>59</v>
      </c>
      <c r="D103" s="67" t="s">
        <v>328</v>
      </c>
      <c r="E103" s="71">
        <v>0.62613608519825303</v>
      </c>
      <c r="F103" s="68">
        <v>29.5366795366795</v>
      </c>
      <c r="G103" s="71">
        <v>0.79022330107299898</v>
      </c>
      <c r="H103" s="68">
        <v>50</v>
      </c>
      <c r="I103" s="71">
        <v>0.57135486716696704</v>
      </c>
      <c r="J103" s="68">
        <v>11.3899613899614</v>
      </c>
      <c r="K103" s="71">
        <v>0.73610886395756003</v>
      </c>
      <c r="L103" s="68">
        <v>43.050193050193002</v>
      </c>
      <c r="M103" s="71">
        <v>0.65266439067834303</v>
      </c>
      <c r="N103" s="68">
        <v>25.396825396825399</v>
      </c>
      <c r="O103" s="71">
        <v>0.38032900311539602</v>
      </c>
      <c r="P103" s="68">
        <v>40.408163265306101</v>
      </c>
      <c r="Q103" s="71"/>
      <c r="R103" s="68"/>
    </row>
    <row r="104" spans="1:18" x14ac:dyDescent="0.2">
      <c r="A104" s="72" t="s">
        <v>521</v>
      </c>
      <c r="B104" s="66" t="s">
        <v>522</v>
      </c>
      <c r="C104" s="67">
        <v>59</v>
      </c>
      <c r="D104" s="67" t="s">
        <v>328</v>
      </c>
      <c r="E104" s="71">
        <v>0.58068079453957899</v>
      </c>
      <c r="F104" s="68">
        <v>20.849420849420799</v>
      </c>
      <c r="G104" s="71">
        <v>0.652244692385336</v>
      </c>
      <c r="H104" s="68">
        <v>19.498069498069501</v>
      </c>
      <c r="I104" s="71">
        <v>0.56604724107452198</v>
      </c>
      <c r="J104" s="68">
        <v>10.424710424710399</v>
      </c>
      <c r="K104" s="71">
        <v>0.65476581853689397</v>
      </c>
      <c r="L104" s="68">
        <v>24.324324324324301</v>
      </c>
      <c r="M104" s="71">
        <v>0.62297758646281698</v>
      </c>
      <c r="N104" s="68">
        <v>22.2222222222222</v>
      </c>
      <c r="O104" s="71">
        <v>0.40736863423832698</v>
      </c>
      <c r="P104" s="68">
        <v>44.4897959183673</v>
      </c>
      <c r="Q104" s="71"/>
      <c r="R104" s="68"/>
    </row>
    <row r="105" spans="1:18" x14ac:dyDescent="0.2">
      <c r="A105" s="72" t="s">
        <v>523</v>
      </c>
      <c r="B105" s="66" t="s">
        <v>524</v>
      </c>
      <c r="C105" s="67">
        <v>59</v>
      </c>
      <c r="D105" s="67" t="s">
        <v>328</v>
      </c>
      <c r="E105" s="71">
        <v>0.70072748424825804</v>
      </c>
      <c r="F105" s="68">
        <v>49.034749034748998</v>
      </c>
      <c r="G105" s="71">
        <v>0.87486329388380202</v>
      </c>
      <c r="H105" s="68">
        <v>74.324324324324294</v>
      </c>
      <c r="I105" s="71">
        <v>0.72768655943653904</v>
      </c>
      <c r="J105" s="68">
        <v>43.822393822393799</v>
      </c>
      <c r="K105" s="71">
        <v>0.65047334297590798</v>
      </c>
      <c r="L105" s="68">
        <v>23.359073359073399</v>
      </c>
      <c r="M105" s="71">
        <v>0.70610063826629099</v>
      </c>
      <c r="N105" s="68">
        <v>31.9444444444444</v>
      </c>
      <c r="O105" s="71">
        <v>0.54451358667875005</v>
      </c>
      <c r="P105" s="68">
        <v>59.183673469387799</v>
      </c>
      <c r="Q105" s="71"/>
      <c r="R105" s="68"/>
    </row>
    <row r="106" spans="1:18" x14ac:dyDescent="0.2">
      <c r="A106" s="72" t="s">
        <v>525</v>
      </c>
      <c r="B106" s="66" t="s">
        <v>526</v>
      </c>
      <c r="C106" s="67">
        <v>59</v>
      </c>
      <c r="D106" s="67" t="s">
        <v>328</v>
      </c>
      <c r="E106" s="71">
        <v>0.610956774723453</v>
      </c>
      <c r="F106" s="68">
        <v>25.482625482625501</v>
      </c>
      <c r="G106" s="71">
        <v>0.75612790797230001</v>
      </c>
      <c r="H106" s="68">
        <v>39.1891891891892</v>
      </c>
      <c r="I106" s="71">
        <v>0.65240783664543101</v>
      </c>
      <c r="J106" s="68">
        <v>24.903474903474901</v>
      </c>
      <c r="K106" s="71">
        <v>0.61473030084706404</v>
      </c>
      <c r="L106" s="68">
        <v>18.532818532818499</v>
      </c>
      <c r="M106" s="71">
        <v>0.59329078224729104</v>
      </c>
      <c r="N106" s="68">
        <v>19.6428571428571</v>
      </c>
      <c r="O106" s="71">
        <v>0.43822704590518002</v>
      </c>
      <c r="P106" s="68">
        <v>47.142857142857103</v>
      </c>
      <c r="Q106" s="71"/>
      <c r="R106" s="68"/>
    </row>
    <row r="107" spans="1:18" x14ac:dyDescent="0.2">
      <c r="A107" s="72" t="s">
        <v>527</v>
      </c>
      <c r="B107" s="66" t="s">
        <v>528</v>
      </c>
      <c r="C107" s="67">
        <v>59</v>
      </c>
      <c r="D107" s="67" t="s">
        <v>328</v>
      </c>
      <c r="E107" s="71">
        <v>0.57951487290683601</v>
      </c>
      <c r="F107" s="68">
        <v>20.270270270270299</v>
      </c>
      <c r="G107" s="71">
        <v>0.67518554176992496</v>
      </c>
      <c r="H107" s="68">
        <v>22.393822393822401</v>
      </c>
      <c r="I107" s="71">
        <v>0.73854549486141796</v>
      </c>
      <c r="J107" s="68">
        <v>48.069498069498103</v>
      </c>
      <c r="K107" s="71">
        <v>0.72158072923195105</v>
      </c>
      <c r="L107" s="68">
        <v>38.803088803088798</v>
      </c>
      <c r="M107" s="71">
        <v>0.465637524120528</v>
      </c>
      <c r="N107" s="68">
        <v>12.5</v>
      </c>
      <c r="O107" s="71">
        <v>0.29662507455035497</v>
      </c>
      <c r="P107" s="68">
        <v>26.326530612244898</v>
      </c>
      <c r="Q107" s="71"/>
      <c r="R107" s="68"/>
    </row>
    <row r="108" spans="1:18" x14ac:dyDescent="0.2">
      <c r="A108" s="72" t="s">
        <v>529</v>
      </c>
      <c r="B108" s="66" t="s">
        <v>530</v>
      </c>
      <c r="C108" s="67">
        <v>59</v>
      </c>
      <c r="D108" s="67" t="s">
        <v>328</v>
      </c>
      <c r="E108" s="71">
        <v>0.61101241774455095</v>
      </c>
      <c r="F108" s="68">
        <v>25.675675675675699</v>
      </c>
      <c r="G108" s="71">
        <v>0.71115725006964903</v>
      </c>
      <c r="H108" s="68">
        <v>27.799227799227801</v>
      </c>
      <c r="I108" s="71">
        <v>0.74445713178238504</v>
      </c>
      <c r="J108" s="68">
        <v>51.7374517374517</v>
      </c>
      <c r="K108" s="71">
        <v>0.66878807360729298</v>
      </c>
      <c r="L108" s="68">
        <v>26.833976833976799</v>
      </c>
      <c r="M108" s="71">
        <v>0.57547869971797505</v>
      </c>
      <c r="N108" s="68">
        <v>18.452380952380999</v>
      </c>
      <c r="O108" s="71">
        <v>0.35518093354545199</v>
      </c>
      <c r="P108" s="68">
        <v>35.918367346938801</v>
      </c>
      <c r="Q108" s="71"/>
      <c r="R108" s="68"/>
    </row>
    <row r="109" spans="1:18" x14ac:dyDescent="0.2">
      <c r="A109" s="72" t="s">
        <v>531</v>
      </c>
      <c r="B109" s="66" t="s">
        <v>532</v>
      </c>
      <c r="C109" s="67">
        <v>59</v>
      </c>
      <c r="D109" s="67" t="s">
        <v>328</v>
      </c>
      <c r="E109" s="71">
        <v>0.546847167170186</v>
      </c>
      <c r="F109" s="68">
        <v>17.5675675675676</v>
      </c>
      <c r="G109" s="71">
        <v>0.66377540009285796</v>
      </c>
      <c r="H109" s="68">
        <v>20.849420849420799</v>
      </c>
      <c r="I109" s="71">
        <v>0.67760362472054603</v>
      </c>
      <c r="J109" s="68">
        <v>29.729729729729701</v>
      </c>
      <c r="K109" s="71">
        <v>0.65954760134324697</v>
      </c>
      <c r="L109" s="68">
        <v>24.903474903474901</v>
      </c>
      <c r="M109" s="71">
        <v>0.335015585572213</v>
      </c>
      <c r="N109" s="68">
        <v>6.7460317460317496</v>
      </c>
      <c r="O109" s="71">
        <v>0.39829362412206798</v>
      </c>
      <c r="P109" s="68">
        <v>42.857142857142897</v>
      </c>
      <c r="Q109" s="71"/>
      <c r="R109" s="68"/>
    </row>
    <row r="110" spans="1:18" x14ac:dyDescent="0.2">
      <c r="A110" s="72" t="s">
        <v>533</v>
      </c>
      <c r="B110" s="66" t="s">
        <v>534</v>
      </c>
      <c r="C110" s="67">
        <v>59</v>
      </c>
      <c r="D110" s="67" t="s">
        <v>328</v>
      </c>
      <c r="E110" s="71">
        <v>0.37040086752991702</v>
      </c>
      <c r="F110" s="68">
        <v>1.35135135135135</v>
      </c>
      <c r="G110" s="71">
        <v>0.43752301621518302</v>
      </c>
      <c r="H110" s="68">
        <v>2.7027027027027</v>
      </c>
      <c r="I110" s="71">
        <v>0.48750905129786398</v>
      </c>
      <c r="J110" s="68">
        <v>2.7027027027027</v>
      </c>
      <c r="K110" s="71">
        <v>0.332425584696526</v>
      </c>
      <c r="L110" s="68">
        <v>0.96525096525096499</v>
      </c>
      <c r="M110" s="71">
        <v>0.30829746177824002</v>
      </c>
      <c r="N110" s="68">
        <v>5.9523809523809499</v>
      </c>
      <c r="O110" s="71">
        <v>0.28624922366177402</v>
      </c>
      <c r="P110" s="68">
        <v>25.1020408163265</v>
      </c>
      <c r="Q110" s="71"/>
      <c r="R110" s="68"/>
    </row>
    <row r="111" spans="1:18" x14ac:dyDescent="0.2">
      <c r="A111" s="72" t="s">
        <v>535</v>
      </c>
      <c r="B111" s="66" t="s">
        <v>536</v>
      </c>
      <c r="C111" s="67">
        <v>58</v>
      </c>
      <c r="D111" s="67" t="s">
        <v>328</v>
      </c>
      <c r="E111" s="71">
        <v>0.52096564817431401</v>
      </c>
      <c r="F111" s="68">
        <v>7.4452554744525496</v>
      </c>
      <c r="G111" s="71">
        <v>0.49891819829052703</v>
      </c>
      <c r="H111" s="68">
        <v>4.4525547445255498</v>
      </c>
      <c r="I111" s="71">
        <v>0.64104233566853996</v>
      </c>
      <c r="J111" s="68">
        <v>9.6350364963503594</v>
      </c>
      <c r="K111" s="71">
        <v>0.615971316480033</v>
      </c>
      <c r="L111" s="68">
        <v>5.9854014598540104</v>
      </c>
      <c r="M111" s="71">
        <v>0.46405228758169897</v>
      </c>
      <c r="N111" s="68">
        <v>15.0553505535055</v>
      </c>
      <c r="O111" s="71">
        <v>0.38484410285077197</v>
      </c>
      <c r="P111" s="68">
        <v>13.059427732942</v>
      </c>
      <c r="Q111" s="71"/>
      <c r="R111" s="68"/>
    </row>
    <row r="112" spans="1:18" x14ac:dyDescent="0.2">
      <c r="A112" s="72" t="s">
        <v>537</v>
      </c>
      <c r="B112" s="66" t="s">
        <v>538</v>
      </c>
      <c r="C112" s="67">
        <v>58</v>
      </c>
      <c r="D112" s="67" t="s">
        <v>328</v>
      </c>
      <c r="E112" s="71">
        <v>0.70284235944085605</v>
      </c>
      <c r="F112" s="68">
        <v>28.394160583941598</v>
      </c>
      <c r="G112" s="71">
        <v>0.82960405301478302</v>
      </c>
      <c r="H112" s="68">
        <v>59.7080291970803</v>
      </c>
      <c r="I112" s="71">
        <v>0.77943338733989498</v>
      </c>
      <c r="J112" s="68">
        <v>31.021897810218999</v>
      </c>
      <c r="K112" s="71">
        <v>0.83934352252226496</v>
      </c>
      <c r="L112" s="68">
        <v>41.021897810219002</v>
      </c>
      <c r="M112" s="71">
        <v>0.64052287581699396</v>
      </c>
      <c r="N112" s="68">
        <v>35.276752767527697</v>
      </c>
      <c r="O112" s="71">
        <v>0.42530795851034398</v>
      </c>
      <c r="P112" s="68">
        <v>16.507703595011002</v>
      </c>
      <c r="Q112" s="71"/>
      <c r="R112" s="68"/>
    </row>
    <row r="113" spans="1:18" x14ac:dyDescent="0.2">
      <c r="A113" s="72" t="s">
        <v>539</v>
      </c>
      <c r="B113" s="66" t="s">
        <v>540</v>
      </c>
      <c r="C113" s="67">
        <v>58</v>
      </c>
      <c r="D113" s="67" t="s">
        <v>328</v>
      </c>
      <c r="E113" s="71">
        <v>0.60652514145050496</v>
      </c>
      <c r="F113" s="68">
        <v>14.5255474452555</v>
      </c>
      <c r="G113" s="71">
        <v>0.72780588415699998</v>
      </c>
      <c r="H113" s="68">
        <v>25.4014598540146</v>
      </c>
      <c r="I113" s="71">
        <v>0.67981885403062103</v>
      </c>
      <c r="J113" s="68">
        <v>15.4014598540146</v>
      </c>
      <c r="K113" s="71">
        <v>0.76405787966734995</v>
      </c>
      <c r="L113" s="68">
        <v>23.211678832116799</v>
      </c>
      <c r="M113" s="71">
        <v>0.46405228758169897</v>
      </c>
      <c r="N113" s="68">
        <v>15.0553505535055</v>
      </c>
      <c r="O113" s="71">
        <v>0.39689080181585201</v>
      </c>
      <c r="P113" s="68">
        <v>14.0865737344094</v>
      </c>
      <c r="Q113" s="71"/>
      <c r="R113" s="68"/>
    </row>
    <row r="114" spans="1:18" x14ac:dyDescent="0.2">
      <c r="A114" s="72" t="s">
        <v>541</v>
      </c>
      <c r="B114" s="66" t="s">
        <v>542</v>
      </c>
      <c r="C114" s="67">
        <v>58</v>
      </c>
      <c r="D114" s="67" t="s">
        <v>328</v>
      </c>
      <c r="E114" s="71">
        <v>0.67022912333732099</v>
      </c>
      <c r="F114" s="68">
        <v>22.700729927007298</v>
      </c>
      <c r="G114" s="71">
        <v>0.753736618097542</v>
      </c>
      <c r="H114" s="68">
        <v>31.459854014598498</v>
      </c>
      <c r="I114" s="71">
        <v>0.69254293090111996</v>
      </c>
      <c r="J114" s="68">
        <v>17.445255474452601</v>
      </c>
      <c r="K114" s="71">
        <v>0.71212632770713702</v>
      </c>
      <c r="L114" s="68">
        <v>15.6934306569343</v>
      </c>
      <c r="M114" s="71">
        <v>0.69934640522875802</v>
      </c>
      <c r="N114" s="68">
        <v>42.287822878228802</v>
      </c>
      <c r="O114" s="71">
        <v>0.493393334752049</v>
      </c>
      <c r="P114" s="68">
        <v>22.377109317681601</v>
      </c>
      <c r="Q114" s="71"/>
      <c r="R114" s="68"/>
    </row>
    <row r="115" spans="1:18" x14ac:dyDescent="0.2">
      <c r="A115" s="72" t="s">
        <v>543</v>
      </c>
      <c r="B115" s="66" t="s">
        <v>544</v>
      </c>
      <c r="C115" s="67">
        <v>58</v>
      </c>
      <c r="D115" s="67" t="s">
        <v>328</v>
      </c>
      <c r="E115" s="71">
        <v>0.66568890072501796</v>
      </c>
      <c r="F115" s="68">
        <v>22.043795620438001</v>
      </c>
      <c r="G115" s="71">
        <v>0.80650979387394295</v>
      </c>
      <c r="H115" s="68">
        <v>49.854014598540097</v>
      </c>
      <c r="I115" s="71">
        <v>0.76139032059327005</v>
      </c>
      <c r="J115" s="68">
        <v>27.956204379561999</v>
      </c>
      <c r="K115" s="71">
        <v>0.73078591265471105</v>
      </c>
      <c r="L115" s="68">
        <v>17.956204379561999</v>
      </c>
      <c r="M115" s="71">
        <v>0.52941176470588203</v>
      </c>
      <c r="N115" s="68">
        <v>22.214022140221399</v>
      </c>
      <c r="O115" s="71">
        <v>0.50034671179728596</v>
      </c>
      <c r="P115" s="68">
        <v>23.1107850330154</v>
      </c>
      <c r="Q115" s="71"/>
      <c r="R115" s="68"/>
    </row>
    <row r="116" spans="1:18" x14ac:dyDescent="0.2">
      <c r="A116" s="72" t="s">
        <v>545</v>
      </c>
      <c r="B116" s="66" t="s">
        <v>546</v>
      </c>
      <c r="C116" s="67">
        <v>58</v>
      </c>
      <c r="D116" s="67" t="s">
        <v>328</v>
      </c>
      <c r="E116" s="71">
        <v>0.67138536084375799</v>
      </c>
      <c r="F116" s="68">
        <v>23.0656934306569</v>
      </c>
      <c r="G116" s="71">
        <v>0.76143519876883003</v>
      </c>
      <c r="H116" s="68">
        <v>33.284671532846701</v>
      </c>
      <c r="I116" s="71">
        <v>0.72518459761812304</v>
      </c>
      <c r="J116" s="68">
        <v>22.3357664233577</v>
      </c>
      <c r="K116" s="71">
        <v>0.76647517918929797</v>
      </c>
      <c r="L116" s="68">
        <v>23.795620437956199</v>
      </c>
      <c r="M116" s="71">
        <v>0.64052287581699396</v>
      </c>
      <c r="N116" s="68">
        <v>35.276752767527697</v>
      </c>
      <c r="O116" s="71">
        <v>0.46330895282554702</v>
      </c>
      <c r="P116" s="68">
        <v>19.442406456346301</v>
      </c>
      <c r="Q116" s="71"/>
      <c r="R116" s="68"/>
    </row>
    <row r="117" spans="1:18" x14ac:dyDescent="0.2">
      <c r="A117" s="72" t="s">
        <v>547</v>
      </c>
      <c r="B117" s="66" t="s">
        <v>548</v>
      </c>
      <c r="C117" s="67">
        <v>58</v>
      </c>
      <c r="D117" s="67" t="s">
        <v>328</v>
      </c>
      <c r="E117" s="71">
        <v>0.452216464372242</v>
      </c>
      <c r="F117" s="68">
        <v>4.3795620437956204</v>
      </c>
      <c r="G117" s="71">
        <v>0.57472513275189696</v>
      </c>
      <c r="H117" s="68">
        <v>7.4452554744525496</v>
      </c>
      <c r="I117" s="71">
        <v>0.57678578809880598</v>
      </c>
      <c r="J117" s="68">
        <v>4.7445255474452503</v>
      </c>
      <c r="K117" s="71">
        <v>0.72190803966595096</v>
      </c>
      <c r="L117" s="68">
        <v>16.715328467153299</v>
      </c>
      <c r="M117" s="71">
        <v>9.8039215686274495E-2</v>
      </c>
      <c r="N117" s="68">
        <v>2.2878228782287802</v>
      </c>
      <c r="O117" s="71">
        <v>0.28962414565828398</v>
      </c>
      <c r="P117" s="68">
        <v>6.6764490095377802</v>
      </c>
      <c r="Q117" s="71"/>
      <c r="R117" s="68"/>
    </row>
    <row r="118" spans="1:18" x14ac:dyDescent="0.2">
      <c r="A118" s="72" t="s">
        <v>549</v>
      </c>
      <c r="B118" s="66" t="s">
        <v>550</v>
      </c>
      <c r="C118" s="67">
        <v>58</v>
      </c>
      <c r="D118" s="67" t="s">
        <v>328</v>
      </c>
      <c r="E118" s="71">
        <v>0.45590085403280001</v>
      </c>
      <c r="F118" s="68">
        <v>4.5255474452554703</v>
      </c>
      <c r="G118" s="71">
        <v>0.32949231498141102</v>
      </c>
      <c r="H118" s="68">
        <v>1.75182481751825</v>
      </c>
      <c r="I118" s="71">
        <v>0.59529193083321397</v>
      </c>
      <c r="J118" s="68">
        <v>5.6934306569343098</v>
      </c>
      <c r="K118" s="71">
        <v>0.66588037808581702</v>
      </c>
      <c r="L118" s="68">
        <v>9.8540145985401502</v>
      </c>
      <c r="M118" s="71">
        <v>0.38562091503267898</v>
      </c>
      <c r="N118" s="68">
        <v>9.0774907749077496</v>
      </c>
      <c r="O118" s="71">
        <v>0.303218731230878</v>
      </c>
      <c r="P118" s="68">
        <v>7.3367571533382199</v>
      </c>
      <c r="Q118" s="71"/>
      <c r="R118" s="68"/>
    </row>
    <row r="119" spans="1:18" x14ac:dyDescent="0.2">
      <c r="A119" s="72" t="s">
        <v>551</v>
      </c>
      <c r="B119" s="66" t="s">
        <v>552</v>
      </c>
      <c r="C119" s="67">
        <v>58</v>
      </c>
      <c r="D119" s="67" t="s">
        <v>328</v>
      </c>
      <c r="E119" s="71">
        <v>0.51044848875400795</v>
      </c>
      <c r="F119" s="68">
        <v>6.7883211678832103</v>
      </c>
      <c r="G119" s="71">
        <v>0.53375306046628701</v>
      </c>
      <c r="H119" s="68">
        <v>5.6204379562043796</v>
      </c>
      <c r="I119" s="71">
        <v>0.69005654720531195</v>
      </c>
      <c r="J119" s="68">
        <v>16.861313868613099</v>
      </c>
      <c r="K119" s="71">
        <v>0.71683271890216604</v>
      </c>
      <c r="L119" s="68">
        <v>16.204379562043801</v>
      </c>
      <c r="M119" s="71">
        <v>0.30718954248365998</v>
      </c>
      <c r="N119" s="68">
        <v>4.8708487084870802</v>
      </c>
      <c r="O119" s="71">
        <v>0.30441057471261301</v>
      </c>
      <c r="P119" s="68">
        <v>7.4101247248716096</v>
      </c>
      <c r="Q119" s="71"/>
      <c r="R119" s="68"/>
    </row>
    <row r="120" spans="1:18" x14ac:dyDescent="0.2">
      <c r="A120" s="72" t="s">
        <v>553</v>
      </c>
      <c r="B120" s="66" t="s">
        <v>554</v>
      </c>
      <c r="C120" s="67">
        <v>58</v>
      </c>
      <c r="D120" s="67" t="s">
        <v>328</v>
      </c>
      <c r="E120" s="71">
        <v>0.61513155723177404</v>
      </c>
      <c r="F120" s="68">
        <v>15.255474452554701</v>
      </c>
      <c r="G120" s="71">
        <v>0.69444724330142105</v>
      </c>
      <c r="H120" s="68">
        <v>19.0510948905109</v>
      </c>
      <c r="I120" s="71">
        <v>0.79258325286884201</v>
      </c>
      <c r="J120" s="68">
        <v>32.846715328467198</v>
      </c>
      <c r="K120" s="71">
        <v>0.81549244381340003</v>
      </c>
      <c r="L120" s="68">
        <v>34.963503649635001</v>
      </c>
      <c r="M120" s="71">
        <v>0.50980392156862697</v>
      </c>
      <c r="N120" s="68">
        <v>19.778597785977901</v>
      </c>
      <c r="O120" s="71">
        <v>0.26333092460657698</v>
      </c>
      <c r="P120" s="68">
        <v>5.28246515040352</v>
      </c>
      <c r="Q120" s="71"/>
      <c r="R120" s="68"/>
    </row>
    <row r="121" spans="1:18" x14ac:dyDescent="0.2">
      <c r="A121" s="72" t="s">
        <v>555</v>
      </c>
      <c r="B121" s="66" t="s">
        <v>556</v>
      </c>
      <c r="C121" s="67">
        <v>58</v>
      </c>
      <c r="D121" s="67" t="s">
        <v>328</v>
      </c>
      <c r="E121" s="71">
        <v>0.52242202864570597</v>
      </c>
      <c r="F121" s="68">
        <v>7.6642335766423404</v>
      </c>
      <c r="G121" s="71">
        <v>0.55466295862248605</v>
      </c>
      <c r="H121" s="68">
        <v>6.3503649635036501</v>
      </c>
      <c r="I121" s="71">
        <v>0.670062141135494</v>
      </c>
      <c r="J121" s="68">
        <v>14.1605839416058</v>
      </c>
      <c r="K121" s="71">
        <v>0.69521529784304703</v>
      </c>
      <c r="L121" s="68">
        <v>13.795620437956201</v>
      </c>
      <c r="M121" s="71">
        <v>0.51633986928104603</v>
      </c>
      <c r="N121" s="68">
        <v>20.6642066420664</v>
      </c>
      <c r="O121" s="71">
        <v>0.175829876346457</v>
      </c>
      <c r="P121" s="68">
        <v>2.7879677182685301</v>
      </c>
      <c r="Q121" s="71"/>
      <c r="R121" s="68"/>
    </row>
    <row r="122" spans="1:18" x14ac:dyDescent="0.2">
      <c r="A122" s="72" t="s">
        <v>557</v>
      </c>
      <c r="B122" s="66" t="s">
        <v>558</v>
      </c>
      <c r="C122" s="67">
        <v>58</v>
      </c>
      <c r="D122" s="67" t="s">
        <v>328</v>
      </c>
      <c r="E122" s="71">
        <v>0.64312809263762005</v>
      </c>
      <c r="F122" s="68">
        <v>18.9051094890511</v>
      </c>
      <c r="G122" s="71">
        <v>0.76933726783650103</v>
      </c>
      <c r="H122" s="68">
        <v>35.693430656934297</v>
      </c>
      <c r="I122" s="71">
        <v>0.69102101428330398</v>
      </c>
      <c r="J122" s="68">
        <v>17.0802919708029</v>
      </c>
      <c r="K122" s="71">
        <v>0.80406062068648598</v>
      </c>
      <c r="L122" s="68">
        <v>32.700729927007302</v>
      </c>
      <c r="M122" s="71">
        <v>0.57516339869280997</v>
      </c>
      <c r="N122" s="68">
        <v>28.560885608856101</v>
      </c>
      <c r="O122" s="71">
        <v>0.37605816168900202</v>
      </c>
      <c r="P122" s="68">
        <v>12.619222303741701</v>
      </c>
      <c r="Q122" s="71"/>
      <c r="R122" s="68"/>
    </row>
    <row r="123" spans="1:18" x14ac:dyDescent="0.2">
      <c r="A123" s="72" t="s">
        <v>559</v>
      </c>
      <c r="B123" s="66" t="s">
        <v>560</v>
      </c>
      <c r="C123" s="67">
        <v>58</v>
      </c>
      <c r="D123" s="67" t="s">
        <v>328</v>
      </c>
      <c r="E123" s="71">
        <v>0.56733453193484396</v>
      </c>
      <c r="F123" s="68">
        <v>10.875912408759101</v>
      </c>
      <c r="G123" s="71">
        <v>0.66703058613606603</v>
      </c>
      <c r="H123" s="68">
        <v>15.3284671532847</v>
      </c>
      <c r="I123" s="71">
        <v>0.65935086648147001</v>
      </c>
      <c r="J123" s="68">
        <v>12.043795620438001</v>
      </c>
      <c r="K123" s="71">
        <v>0.75482457327123598</v>
      </c>
      <c r="L123" s="68">
        <v>21.5328467153285</v>
      </c>
      <c r="M123" s="71">
        <v>0.39869281045751598</v>
      </c>
      <c r="N123" s="68">
        <v>9.9630996309963091</v>
      </c>
      <c r="O123" s="71">
        <v>0.356773823327932</v>
      </c>
      <c r="P123" s="68">
        <v>10.858400586940601</v>
      </c>
      <c r="Q123" s="71"/>
      <c r="R123" s="68"/>
    </row>
    <row r="124" spans="1:18" x14ac:dyDescent="0.2">
      <c r="A124" s="72" t="s">
        <v>561</v>
      </c>
      <c r="B124" s="66" t="s">
        <v>562</v>
      </c>
      <c r="C124" s="67">
        <v>59</v>
      </c>
      <c r="D124" s="67" t="s">
        <v>328</v>
      </c>
      <c r="E124" s="71">
        <v>0.83934332752846297</v>
      </c>
      <c r="F124" s="68">
        <v>86.100386100386103</v>
      </c>
      <c r="G124" s="71">
        <v>0.83700529416847202</v>
      </c>
      <c r="H124" s="68">
        <v>64.671814671814701</v>
      </c>
      <c r="I124" s="71">
        <v>0.79899152494875703</v>
      </c>
      <c r="J124" s="68">
        <v>70.4633204633205</v>
      </c>
      <c r="K124" s="71">
        <v>0.86420761080407404</v>
      </c>
      <c r="L124" s="68">
        <v>83.976833976834001</v>
      </c>
      <c r="M124" s="71">
        <v>0.91687694819652699</v>
      </c>
      <c r="N124" s="68">
        <v>90.079365079365104</v>
      </c>
      <c r="O124" s="71">
        <v>0.77963525952448798</v>
      </c>
      <c r="P124" s="68">
        <v>88.775510204081598</v>
      </c>
      <c r="Q124" s="71"/>
      <c r="R124" s="68"/>
    </row>
    <row r="125" spans="1:18" x14ac:dyDescent="0.2">
      <c r="A125" s="72" t="s">
        <v>563</v>
      </c>
      <c r="B125" s="66" t="s">
        <v>564</v>
      </c>
      <c r="C125" s="67">
        <v>59</v>
      </c>
      <c r="D125" s="67" t="s">
        <v>328</v>
      </c>
      <c r="E125" s="71">
        <v>0.55100351531531599</v>
      </c>
      <c r="F125" s="68">
        <v>17.953667953667999</v>
      </c>
      <c r="G125" s="71">
        <v>0.68736793047683697</v>
      </c>
      <c r="H125" s="68">
        <v>24.1312741312741</v>
      </c>
      <c r="I125" s="71">
        <v>0.630085781037929</v>
      </c>
      <c r="J125" s="68">
        <v>21.814671814671801</v>
      </c>
      <c r="K125" s="71">
        <v>0.55944342008687098</v>
      </c>
      <c r="L125" s="68">
        <v>12.3552123552124</v>
      </c>
      <c r="M125" s="71">
        <v>0.55766661718865995</v>
      </c>
      <c r="N125" s="68">
        <v>17.8571428571429</v>
      </c>
      <c r="O125" s="71">
        <v>0.32045382778628001</v>
      </c>
      <c r="P125" s="68">
        <v>30.816326530612201</v>
      </c>
      <c r="Q125" s="71"/>
      <c r="R125" s="68"/>
    </row>
    <row r="126" spans="1:18" x14ac:dyDescent="0.2">
      <c r="A126" s="72" t="s">
        <v>565</v>
      </c>
      <c r="B126" s="66" t="s">
        <v>566</v>
      </c>
      <c r="C126" s="67">
        <v>59</v>
      </c>
      <c r="D126" s="67" t="s">
        <v>328</v>
      </c>
      <c r="E126" s="71">
        <v>0.59773797589442201</v>
      </c>
      <c r="F126" s="68">
        <v>23.359073359073399</v>
      </c>
      <c r="G126" s="71">
        <v>0.60736118117025895</v>
      </c>
      <c r="H126" s="68">
        <v>12.9343629343629</v>
      </c>
      <c r="I126" s="71">
        <v>0.63470672025209796</v>
      </c>
      <c r="J126" s="68">
        <v>22.200772200772199</v>
      </c>
      <c r="K126" s="71">
        <v>0.691985273189893</v>
      </c>
      <c r="L126" s="68">
        <v>31.8532818532818</v>
      </c>
      <c r="M126" s="71">
        <v>0.66750779278610695</v>
      </c>
      <c r="N126" s="68">
        <v>27.380952380952401</v>
      </c>
      <c r="O126" s="71">
        <v>0.387128912073752</v>
      </c>
      <c r="P126" s="68">
        <v>41.836734693877602</v>
      </c>
      <c r="Q126" s="71"/>
      <c r="R126" s="68"/>
    </row>
    <row r="127" spans="1:18" x14ac:dyDescent="0.2">
      <c r="A127" s="72" t="s">
        <v>567</v>
      </c>
      <c r="B127" s="66" t="s">
        <v>568</v>
      </c>
      <c r="C127" s="67">
        <v>59</v>
      </c>
      <c r="D127" s="67" t="s">
        <v>328</v>
      </c>
      <c r="E127" s="71">
        <v>0.75720919712569901</v>
      </c>
      <c r="F127" s="68">
        <v>63.320463320463297</v>
      </c>
      <c r="G127" s="71">
        <v>0.814196430461256</v>
      </c>
      <c r="H127" s="68">
        <v>57.142857142857103</v>
      </c>
      <c r="I127" s="71">
        <v>0.73628779867924399</v>
      </c>
      <c r="J127" s="68">
        <v>47.297297297297298</v>
      </c>
      <c r="K127" s="71">
        <v>0.85155024714320404</v>
      </c>
      <c r="L127" s="68">
        <v>80.6949806949807</v>
      </c>
      <c r="M127" s="71">
        <v>0.82187917470684302</v>
      </c>
      <c r="N127" s="68">
        <v>54.563492063492099</v>
      </c>
      <c r="O127" s="71">
        <v>0.56213233463794698</v>
      </c>
      <c r="P127" s="68">
        <v>62.653061224489797</v>
      </c>
      <c r="Q127" s="71"/>
      <c r="R127" s="68"/>
    </row>
    <row r="128" spans="1:18" x14ac:dyDescent="0.2">
      <c r="A128" s="72" t="s">
        <v>569</v>
      </c>
      <c r="B128" s="66" t="s">
        <v>570</v>
      </c>
      <c r="C128" s="67">
        <v>59</v>
      </c>
      <c r="D128" s="67" t="s">
        <v>328</v>
      </c>
      <c r="E128" s="71">
        <v>0.73315485948065495</v>
      </c>
      <c r="F128" s="68">
        <v>56.756756756756801</v>
      </c>
      <c r="G128" s="71">
        <v>0.72819301258738001</v>
      </c>
      <c r="H128" s="68">
        <v>31.2741312741313</v>
      </c>
      <c r="I128" s="71">
        <v>0.761155926529828</v>
      </c>
      <c r="J128" s="68">
        <v>57.722007722007703</v>
      </c>
      <c r="K128" s="71">
        <v>0.79751399363509001</v>
      </c>
      <c r="L128" s="68">
        <v>60.2316602316602</v>
      </c>
      <c r="M128" s="71">
        <v>0.77734896838355305</v>
      </c>
      <c r="N128" s="68">
        <v>44.841269841269799</v>
      </c>
      <c r="O128" s="71">
        <v>0.60156239626742403</v>
      </c>
      <c r="P128" s="68">
        <v>68.571428571428598</v>
      </c>
      <c r="Q128" s="71"/>
      <c r="R128" s="68"/>
    </row>
    <row r="129" spans="1:18" x14ac:dyDescent="0.2">
      <c r="A129" s="72" t="s">
        <v>571</v>
      </c>
      <c r="B129" s="66" t="s">
        <v>572</v>
      </c>
      <c r="C129" s="67">
        <v>59</v>
      </c>
      <c r="D129" s="67" t="s">
        <v>328</v>
      </c>
      <c r="E129" s="71">
        <v>0.82852957221069401</v>
      </c>
      <c r="F129" s="68">
        <v>82.432432432432407</v>
      </c>
      <c r="G129" s="71">
        <v>0.82435818791902105</v>
      </c>
      <c r="H129" s="68">
        <v>61.196911196911202</v>
      </c>
      <c r="I129" s="71">
        <v>0.84938464838827898</v>
      </c>
      <c r="J129" s="68">
        <v>88.803088803088798</v>
      </c>
      <c r="K129" s="71">
        <v>0.87277080293652898</v>
      </c>
      <c r="L129" s="68">
        <v>85.328185328185299</v>
      </c>
      <c r="M129" s="71">
        <v>0.85453465934392203</v>
      </c>
      <c r="N129" s="68">
        <v>66.269841269841294</v>
      </c>
      <c r="O129" s="71">
        <v>0.74159956246572001</v>
      </c>
      <c r="P129" s="68">
        <v>85.102040816326493</v>
      </c>
      <c r="Q129" s="71"/>
      <c r="R129" s="68"/>
    </row>
    <row r="130" spans="1:18" x14ac:dyDescent="0.2">
      <c r="A130" s="72" t="s">
        <v>573</v>
      </c>
      <c r="B130" s="66" t="s">
        <v>574</v>
      </c>
      <c r="C130" s="67">
        <v>59</v>
      </c>
      <c r="D130" s="67" t="s">
        <v>328</v>
      </c>
      <c r="E130" s="71">
        <v>0.74998482886765605</v>
      </c>
      <c r="F130" s="68">
        <v>61.3899613899614</v>
      </c>
      <c r="G130" s="71">
        <v>0.74288289442500499</v>
      </c>
      <c r="H130" s="68">
        <v>35.328185328185299</v>
      </c>
      <c r="I130" s="71">
        <v>0.75366604433239504</v>
      </c>
      <c r="J130" s="68">
        <v>54.247104247104197</v>
      </c>
      <c r="K130" s="71">
        <v>0.78834914088436003</v>
      </c>
      <c r="L130" s="68">
        <v>57.142857142857103</v>
      </c>
      <c r="M130" s="71">
        <v>0.87828410271634205</v>
      </c>
      <c r="N130" s="68">
        <v>74.404761904761898</v>
      </c>
      <c r="O130" s="71">
        <v>0.58674196198018003</v>
      </c>
      <c r="P130" s="68">
        <v>66.326530612244895</v>
      </c>
      <c r="Q130" s="71"/>
      <c r="R130" s="68"/>
    </row>
    <row r="131" spans="1:18" x14ac:dyDescent="0.2">
      <c r="A131" s="72" t="s">
        <v>575</v>
      </c>
      <c r="B131" s="66" t="s">
        <v>576</v>
      </c>
      <c r="C131" s="67">
        <v>59</v>
      </c>
      <c r="D131" s="67" t="s">
        <v>328</v>
      </c>
      <c r="E131" s="71">
        <v>0.71878502496083096</v>
      </c>
      <c r="F131" s="68">
        <v>53.281853281853301</v>
      </c>
      <c r="G131" s="71">
        <v>0.81639694302964605</v>
      </c>
      <c r="H131" s="68">
        <v>57.722007722007703</v>
      </c>
      <c r="I131" s="71">
        <v>0.73354139005202601</v>
      </c>
      <c r="J131" s="68">
        <v>45.945945945946001</v>
      </c>
      <c r="K131" s="71">
        <v>0.738212958249433</v>
      </c>
      <c r="L131" s="68">
        <v>43.822393822393799</v>
      </c>
      <c r="M131" s="71">
        <v>0.76250556627579003</v>
      </c>
      <c r="N131" s="68">
        <v>42.261904761904802</v>
      </c>
      <c r="O131" s="71">
        <v>0.54326826719725796</v>
      </c>
      <c r="P131" s="68">
        <v>58.775510204081598</v>
      </c>
      <c r="Q131" s="71"/>
      <c r="R131" s="68"/>
    </row>
    <row r="132" spans="1:18" x14ac:dyDescent="0.2">
      <c r="A132" s="72" t="s">
        <v>577</v>
      </c>
      <c r="B132" s="66" t="s">
        <v>578</v>
      </c>
      <c r="C132" s="67">
        <v>59</v>
      </c>
      <c r="D132" s="67" t="s">
        <v>328</v>
      </c>
      <c r="E132" s="71">
        <v>0.78189352455414496</v>
      </c>
      <c r="F132" s="68">
        <v>69.884169884169907</v>
      </c>
      <c r="G132" s="71">
        <v>0.85800937449453096</v>
      </c>
      <c r="H132" s="68">
        <v>69.111969111969103</v>
      </c>
      <c r="I132" s="71">
        <v>0.74394044179549901</v>
      </c>
      <c r="J132" s="68">
        <v>51.351351351351298</v>
      </c>
      <c r="K132" s="71">
        <v>0.82741574282792596</v>
      </c>
      <c r="L132" s="68">
        <v>71.428571428571402</v>
      </c>
      <c r="M132" s="71">
        <v>0.85453465934392203</v>
      </c>
      <c r="N132" s="68">
        <v>66.269841269841294</v>
      </c>
      <c r="O132" s="71">
        <v>0.62556740430884905</v>
      </c>
      <c r="P132" s="68">
        <v>72.448979591836704</v>
      </c>
      <c r="Q132" s="71"/>
      <c r="R132" s="68"/>
    </row>
    <row r="133" spans="1:18" x14ac:dyDescent="0.2">
      <c r="A133" s="72" t="s">
        <v>579</v>
      </c>
      <c r="B133" s="66" t="s">
        <v>580</v>
      </c>
      <c r="C133" s="67">
        <v>59</v>
      </c>
      <c r="D133" s="67" t="s">
        <v>328</v>
      </c>
      <c r="E133" s="71">
        <v>0.70952518626863403</v>
      </c>
      <c r="F133" s="68">
        <v>50.772200772200797</v>
      </c>
      <c r="G133" s="71">
        <v>0.79536620713987904</v>
      </c>
      <c r="H133" s="68">
        <v>52.3166023166023</v>
      </c>
      <c r="I133" s="71">
        <v>0.78837264718255196</v>
      </c>
      <c r="J133" s="68">
        <v>65.830115830115801</v>
      </c>
      <c r="K133" s="71">
        <v>0.79828317339002397</v>
      </c>
      <c r="L133" s="68">
        <v>60.617760617760602</v>
      </c>
      <c r="M133" s="71">
        <v>0.78031764880510601</v>
      </c>
      <c r="N133" s="68">
        <v>45.436507936507901</v>
      </c>
      <c r="O133" s="71">
        <v>0.38528625482560902</v>
      </c>
      <c r="P133" s="68">
        <v>41.428571428571402</v>
      </c>
      <c r="Q133" s="71"/>
      <c r="R133" s="68"/>
    </row>
    <row r="134" spans="1:18" x14ac:dyDescent="0.2">
      <c r="A134" s="72" t="s">
        <v>581</v>
      </c>
      <c r="B134" s="66" t="s">
        <v>582</v>
      </c>
      <c r="C134" s="67">
        <v>58</v>
      </c>
      <c r="D134" s="67" t="s">
        <v>328</v>
      </c>
      <c r="E134" s="71">
        <v>0.50800002663301602</v>
      </c>
      <c r="F134" s="68">
        <v>6.4963503649634999</v>
      </c>
      <c r="G134" s="71">
        <v>0.59737121989911302</v>
      </c>
      <c r="H134" s="68">
        <v>9.4160583941605793</v>
      </c>
      <c r="I134" s="71">
        <v>0.60244252386034303</v>
      </c>
      <c r="J134" s="68">
        <v>6.2773722627737198</v>
      </c>
      <c r="K134" s="71">
        <v>0.57262001928233897</v>
      </c>
      <c r="L134" s="68">
        <v>3.5036496350365001</v>
      </c>
      <c r="M134" s="71">
        <v>0.51633986928104603</v>
      </c>
      <c r="N134" s="68">
        <v>20.6642066420664</v>
      </c>
      <c r="O134" s="71">
        <v>0.25122650084223702</v>
      </c>
      <c r="P134" s="68">
        <v>4.9156272927366098</v>
      </c>
      <c r="Q134" s="71"/>
      <c r="R134" s="68"/>
    </row>
    <row r="135" spans="1:18" x14ac:dyDescent="0.2">
      <c r="A135" s="72" t="s">
        <v>583</v>
      </c>
      <c r="B135" s="66" t="s">
        <v>584</v>
      </c>
      <c r="C135" s="67">
        <v>58</v>
      </c>
      <c r="D135" s="67" t="s">
        <v>328</v>
      </c>
      <c r="E135" s="71">
        <v>0.30479595101519302</v>
      </c>
      <c r="F135" s="68">
        <v>0.87591240875912402</v>
      </c>
      <c r="G135" s="71">
        <v>0.30334652920233901</v>
      </c>
      <c r="H135" s="68">
        <v>1.3868613138686099</v>
      </c>
      <c r="I135" s="71">
        <v>0.42385450741231301</v>
      </c>
      <c r="J135" s="68">
        <v>0.43795620437956201</v>
      </c>
      <c r="K135" s="71">
        <v>0.59959790611656805</v>
      </c>
      <c r="L135" s="68">
        <v>4.6715328467153299</v>
      </c>
      <c r="M135" s="71">
        <v>7.8431372549019399E-2</v>
      </c>
      <c r="N135" s="68">
        <v>1.77121771217712</v>
      </c>
      <c r="O135" s="71">
        <v>0.118749439795726</v>
      </c>
      <c r="P135" s="68">
        <v>1.7608217168011699</v>
      </c>
      <c r="Q135" s="71"/>
      <c r="R135" s="68"/>
    </row>
    <row r="136" spans="1:18" x14ac:dyDescent="0.2">
      <c r="A136" s="72" t="s">
        <v>585</v>
      </c>
      <c r="B136" s="66" t="s">
        <v>586</v>
      </c>
      <c r="C136" s="67">
        <v>59</v>
      </c>
      <c r="D136" s="67" t="s">
        <v>328</v>
      </c>
      <c r="E136" s="71">
        <v>0.80763652590122603</v>
      </c>
      <c r="F136" s="68">
        <v>76.833976833976806</v>
      </c>
      <c r="G136" s="71">
        <v>0.840746724041885</v>
      </c>
      <c r="H136" s="68">
        <v>65.637065637065604</v>
      </c>
      <c r="I136" s="71">
        <v>0.84843508193175798</v>
      </c>
      <c r="J136" s="68">
        <v>88.416988416988403</v>
      </c>
      <c r="K136" s="71">
        <v>0.81482874139475903</v>
      </c>
      <c r="L136" s="68">
        <v>67.760617760617805</v>
      </c>
      <c r="M136" s="71">
        <v>0.80109841175597496</v>
      </c>
      <c r="N136" s="68">
        <v>50.793650793650798</v>
      </c>
      <c r="O136" s="71">
        <v>0.73307367038175097</v>
      </c>
      <c r="P136" s="68">
        <v>83.877551020408205</v>
      </c>
      <c r="Q136" s="71"/>
      <c r="R136" s="68"/>
    </row>
    <row r="137" spans="1:18" x14ac:dyDescent="0.2">
      <c r="A137" s="72" t="s">
        <v>587</v>
      </c>
      <c r="B137" s="66" t="s">
        <v>588</v>
      </c>
      <c r="C137" s="67">
        <v>59</v>
      </c>
      <c r="D137" s="67" t="s">
        <v>328</v>
      </c>
      <c r="E137" s="71">
        <v>0.75360675835711799</v>
      </c>
      <c r="F137" s="68">
        <v>62.5482625482625</v>
      </c>
      <c r="G137" s="71">
        <v>0.82155274748777696</v>
      </c>
      <c r="H137" s="68">
        <v>60.038610038610003</v>
      </c>
      <c r="I137" s="71">
        <v>0.76938781113750498</v>
      </c>
      <c r="J137" s="68">
        <v>60.424710424710398</v>
      </c>
      <c r="K137" s="71">
        <v>0.70755677442695897</v>
      </c>
      <c r="L137" s="68">
        <v>35.714285714285701</v>
      </c>
      <c r="M137" s="71">
        <v>0.78922369006976401</v>
      </c>
      <c r="N137" s="68">
        <v>47.420634920634903</v>
      </c>
      <c r="O137" s="71">
        <v>0.68031276866358603</v>
      </c>
      <c r="P137" s="68">
        <v>78.775510204081598</v>
      </c>
      <c r="Q137" s="71"/>
      <c r="R137" s="68"/>
    </row>
    <row r="138" spans="1:18" x14ac:dyDescent="0.2">
      <c r="A138" s="72" t="s">
        <v>589</v>
      </c>
      <c r="B138" s="66" t="s">
        <v>590</v>
      </c>
      <c r="C138" s="67">
        <v>59</v>
      </c>
      <c r="D138" s="67" t="s">
        <v>328</v>
      </c>
      <c r="E138" s="71">
        <v>0.78064372810833804</v>
      </c>
      <c r="F138" s="68">
        <v>69.691119691119695</v>
      </c>
      <c r="G138" s="71">
        <v>0.81367874319627398</v>
      </c>
      <c r="H138" s="68">
        <v>56.563706563706603</v>
      </c>
      <c r="I138" s="71">
        <v>0.83595941225405701</v>
      </c>
      <c r="J138" s="68">
        <v>84.169884169884199</v>
      </c>
      <c r="K138" s="71">
        <v>0.743610547383453</v>
      </c>
      <c r="L138" s="68">
        <v>45.366795366795401</v>
      </c>
      <c r="M138" s="71">
        <v>0.92281430903963202</v>
      </c>
      <c r="N138" s="68">
        <v>91.865079365079396</v>
      </c>
      <c r="O138" s="71">
        <v>0.58715562866827398</v>
      </c>
      <c r="P138" s="68">
        <v>66.530612244897995</v>
      </c>
      <c r="Q138" s="71"/>
      <c r="R138" s="68"/>
    </row>
    <row r="139" spans="1:18" x14ac:dyDescent="0.2">
      <c r="A139" s="72" t="s">
        <v>591</v>
      </c>
      <c r="B139" s="66" t="s">
        <v>592</v>
      </c>
      <c r="C139" s="67">
        <v>59</v>
      </c>
      <c r="D139" s="67" t="s">
        <v>328</v>
      </c>
      <c r="E139" s="71">
        <v>0.75693057551058796</v>
      </c>
      <c r="F139" s="68">
        <v>63.127413127413099</v>
      </c>
      <c r="G139" s="71">
        <v>0.82636159984365198</v>
      </c>
      <c r="H139" s="68">
        <v>61.969111969111999</v>
      </c>
      <c r="I139" s="71">
        <v>0.87794582575859803</v>
      </c>
      <c r="J139" s="68">
        <v>94.594594594594597</v>
      </c>
      <c r="K139" s="71">
        <v>0.74745458296772505</v>
      </c>
      <c r="L139" s="68">
        <v>46.718146718146699</v>
      </c>
      <c r="M139" s="71">
        <v>0.798129731334422</v>
      </c>
      <c r="N139" s="68">
        <v>50.396825396825399</v>
      </c>
      <c r="O139" s="71">
        <v>0.53476113764854405</v>
      </c>
      <c r="P139" s="68">
        <v>57.755102040816297</v>
      </c>
      <c r="Q139" s="71"/>
      <c r="R139" s="68"/>
    </row>
    <row r="140" spans="1:18" x14ac:dyDescent="0.2">
      <c r="A140" s="72" t="s">
        <v>593</v>
      </c>
      <c r="B140" s="66" t="s">
        <v>594</v>
      </c>
      <c r="C140" s="67">
        <v>59</v>
      </c>
      <c r="D140" s="67" t="s">
        <v>328</v>
      </c>
      <c r="E140" s="71">
        <v>0.51870600238023401</v>
      </c>
      <c r="F140" s="68">
        <v>13.8996138996139</v>
      </c>
      <c r="G140" s="71">
        <v>0.63899791369951597</v>
      </c>
      <c r="H140" s="68">
        <v>16.988416988417001</v>
      </c>
      <c r="I140" s="71">
        <v>0.64074662486093803</v>
      </c>
      <c r="J140" s="68">
        <v>22.972972972973</v>
      </c>
      <c r="K140" s="71">
        <v>0.55351814029052004</v>
      </c>
      <c r="L140" s="68">
        <v>11.7760617760618</v>
      </c>
      <c r="M140" s="71">
        <v>0.41813863737568602</v>
      </c>
      <c r="N140" s="68">
        <v>9.9206349206349191</v>
      </c>
      <c r="O140" s="71">
        <v>0.34212869567450799</v>
      </c>
      <c r="P140" s="68">
        <v>33.673469387755098</v>
      </c>
      <c r="Q140" s="71"/>
      <c r="R140" s="68"/>
    </row>
    <row r="141" spans="1:18" x14ac:dyDescent="0.2">
      <c r="A141" s="72" t="s">
        <v>389</v>
      </c>
      <c r="B141" s="66" t="s">
        <v>595</v>
      </c>
      <c r="C141" s="67">
        <v>59</v>
      </c>
      <c r="D141" s="67" t="s">
        <v>328</v>
      </c>
      <c r="E141" s="71">
        <v>0.52341732627883697</v>
      </c>
      <c r="F141" s="68">
        <v>14.285714285714301</v>
      </c>
      <c r="G141" s="71">
        <v>0.66106421622129596</v>
      </c>
      <c r="H141" s="68">
        <v>20.4633204633205</v>
      </c>
      <c r="I141" s="71">
        <v>0.62310994476078896</v>
      </c>
      <c r="J141" s="68">
        <v>20.077220077220101</v>
      </c>
      <c r="K141" s="71">
        <v>0.49727934509170602</v>
      </c>
      <c r="L141" s="68">
        <v>7.9150579150579103</v>
      </c>
      <c r="M141" s="71">
        <v>0.59922814309039596</v>
      </c>
      <c r="N141" s="68">
        <v>20.238095238095202</v>
      </c>
      <c r="O141" s="71">
        <v>0.23640498222999801</v>
      </c>
      <c r="P141" s="68">
        <v>19.591836734693899</v>
      </c>
      <c r="Q141" s="71"/>
      <c r="R141" s="68"/>
    </row>
    <row r="142" spans="1:18" x14ac:dyDescent="0.2">
      <c r="A142" s="72" t="s">
        <v>596</v>
      </c>
      <c r="B142" s="66" t="s">
        <v>597</v>
      </c>
      <c r="C142" s="67">
        <v>59</v>
      </c>
      <c r="D142" s="67" t="s">
        <v>328</v>
      </c>
      <c r="E142" s="71">
        <v>0.63570784483945497</v>
      </c>
      <c r="F142" s="68">
        <v>32.046332046331997</v>
      </c>
      <c r="G142" s="71">
        <v>0.76369841908226899</v>
      </c>
      <c r="H142" s="68">
        <v>40.540540540540498</v>
      </c>
      <c r="I142" s="71">
        <v>0.67259020332682995</v>
      </c>
      <c r="J142" s="68">
        <v>28.185328185328199</v>
      </c>
      <c r="K142" s="71">
        <v>0.714111006013741</v>
      </c>
      <c r="L142" s="68">
        <v>37.065637065637098</v>
      </c>
      <c r="M142" s="71">
        <v>0.64375834941368604</v>
      </c>
      <c r="N142" s="68">
        <v>24.404761904761902</v>
      </c>
      <c r="O142" s="71">
        <v>0.384381246360747</v>
      </c>
      <c r="P142" s="68">
        <v>41.224489795918402</v>
      </c>
      <c r="Q142" s="71"/>
      <c r="R142" s="68"/>
    </row>
    <row r="143" spans="1:18" x14ac:dyDescent="0.2">
      <c r="A143" s="72" t="s">
        <v>598</v>
      </c>
      <c r="B143" s="66" t="s">
        <v>599</v>
      </c>
      <c r="C143" s="67">
        <v>59</v>
      </c>
      <c r="D143" s="67" t="s">
        <v>328</v>
      </c>
      <c r="E143" s="71">
        <v>0.52829215574765298</v>
      </c>
      <c r="F143" s="68">
        <v>15.250965250965301</v>
      </c>
      <c r="G143" s="71">
        <v>0.57174462548760796</v>
      </c>
      <c r="H143" s="68">
        <v>8.4942084942084897</v>
      </c>
      <c r="I143" s="71">
        <v>0.63781233712578</v>
      </c>
      <c r="J143" s="68">
        <v>22.779922779922799</v>
      </c>
      <c r="K143" s="71">
        <v>0.49961671230898502</v>
      </c>
      <c r="L143" s="68">
        <v>8.6872586872586908</v>
      </c>
      <c r="M143" s="71">
        <v>0.646727029835238</v>
      </c>
      <c r="N143" s="68">
        <v>24.801587301587301</v>
      </c>
      <c r="O143" s="71">
        <v>0.28556007398065603</v>
      </c>
      <c r="P143" s="68">
        <v>24.8979591836735</v>
      </c>
      <c r="Q143" s="71"/>
      <c r="R143" s="68"/>
    </row>
    <row r="144" spans="1:18" x14ac:dyDescent="0.2">
      <c r="A144" s="72" t="s">
        <v>428</v>
      </c>
      <c r="B144" s="66" t="s">
        <v>600</v>
      </c>
      <c r="C144" s="67">
        <v>59</v>
      </c>
      <c r="D144" s="67" t="s">
        <v>328</v>
      </c>
      <c r="E144" s="71">
        <v>0.73723699114496499</v>
      </c>
      <c r="F144" s="68">
        <v>58.108108108108098</v>
      </c>
      <c r="G144" s="71">
        <v>0.83232048728514896</v>
      </c>
      <c r="H144" s="68">
        <v>63.320463320463297</v>
      </c>
      <c r="I144" s="71">
        <v>0.72912225385058305</v>
      </c>
      <c r="J144" s="68">
        <v>44.208494208494201</v>
      </c>
      <c r="K144" s="71">
        <v>0.77192579066438805</v>
      </c>
      <c r="L144" s="68">
        <v>52.3166023166023</v>
      </c>
      <c r="M144" s="71">
        <v>0.81297313344218503</v>
      </c>
      <c r="N144" s="68">
        <v>53.373015873015902</v>
      </c>
      <c r="O144" s="71">
        <v>0.539843290482519</v>
      </c>
      <c r="P144" s="68">
        <v>58.163265306122398</v>
      </c>
      <c r="Q144" s="71"/>
      <c r="R144" s="68"/>
    </row>
    <row r="145" spans="1:18" x14ac:dyDescent="0.2">
      <c r="A145" s="72" t="s">
        <v>601</v>
      </c>
      <c r="B145" s="66" t="s">
        <v>602</v>
      </c>
      <c r="C145" s="67">
        <v>59</v>
      </c>
      <c r="D145" s="67" t="s">
        <v>328</v>
      </c>
      <c r="E145" s="71">
        <v>0.66227758356836097</v>
      </c>
      <c r="F145" s="68">
        <v>40.540540540540498</v>
      </c>
      <c r="G145" s="71">
        <v>0.723005501972109</v>
      </c>
      <c r="H145" s="68">
        <v>29.922779922779899</v>
      </c>
      <c r="I145" s="71">
        <v>0.78479698630861905</v>
      </c>
      <c r="J145" s="68">
        <v>64.864864864864899</v>
      </c>
      <c r="K145" s="71">
        <v>0.62818434798907496</v>
      </c>
      <c r="L145" s="68">
        <v>20.077220077220101</v>
      </c>
      <c r="M145" s="71">
        <v>0.76844292711889595</v>
      </c>
      <c r="N145" s="68">
        <v>43.253968253968303</v>
      </c>
      <c r="O145" s="71">
        <v>0.40695815445310501</v>
      </c>
      <c r="P145" s="68">
        <v>44.081632653061199</v>
      </c>
      <c r="Q145" s="71"/>
      <c r="R145" s="68"/>
    </row>
    <row r="146" spans="1:18" x14ac:dyDescent="0.2">
      <c r="A146" s="72" t="s">
        <v>603</v>
      </c>
      <c r="B146" s="66" t="s">
        <v>604</v>
      </c>
      <c r="C146" s="67">
        <v>59</v>
      </c>
      <c r="D146" s="67" t="s">
        <v>328</v>
      </c>
      <c r="E146" s="71">
        <v>0.58747830804560797</v>
      </c>
      <c r="F146" s="68">
        <v>22.200772200772199</v>
      </c>
      <c r="G146" s="71">
        <v>0.716659233997884</v>
      </c>
      <c r="H146" s="68">
        <v>29.150579150579102</v>
      </c>
      <c r="I146" s="71">
        <v>0.674693208938971</v>
      </c>
      <c r="J146" s="68">
        <v>28.571428571428601</v>
      </c>
      <c r="K146" s="71">
        <v>0.75913693469945798</v>
      </c>
      <c r="L146" s="68">
        <v>48.455598455598498</v>
      </c>
      <c r="M146" s="71">
        <v>0.40329523526792299</v>
      </c>
      <c r="N146" s="68">
        <v>9.3253968253968296</v>
      </c>
      <c r="O146" s="71">
        <v>0.38360692732380203</v>
      </c>
      <c r="P146" s="68">
        <v>41.020408163265301</v>
      </c>
      <c r="Q146" s="71"/>
      <c r="R146" s="68"/>
    </row>
    <row r="147" spans="1:18" x14ac:dyDescent="0.2">
      <c r="A147" s="72" t="s">
        <v>605</v>
      </c>
      <c r="B147" s="66" t="s">
        <v>606</v>
      </c>
      <c r="C147" s="67">
        <v>59</v>
      </c>
      <c r="D147" s="67" t="s">
        <v>328</v>
      </c>
      <c r="E147" s="71">
        <v>0.44543471398998602</v>
      </c>
      <c r="F147" s="68">
        <v>6.7567567567567597</v>
      </c>
      <c r="G147" s="71">
        <v>0.57352088958498204</v>
      </c>
      <c r="H147" s="68">
        <v>8.6872586872586908</v>
      </c>
      <c r="I147" s="71">
        <v>0.57216396045867102</v>
      </c>
      <c r="J147" s="68">
        <v>11.583011583011601</v>
      </c>
      <c r="K147" s="71">
        <v>0.63277842738526102</v>
      </c>
      <c r="L147" s="68">
        <v>20.270270270270299</v>
      </c>
      <c r="M147" s="71">
        <v>0.228143090396319</v>
      </c>
      <c r="N147" s="68">
        <v>3.9682539682539701</v>
      </c>
      <c r="O147" s="71">
        <v>0.22056720212469999</v>
      </c>
      <c r="P147" s="68">
        <v>16.938775510204099</v>
      </c>
      <c r="Q147" s="71"/>
      <c r="R147" s="68"/>
    </row>
    <row r="148" spans="1:18" x14ac:dyDescent="0.2">
      <c r="A148" s="72" t="s">
        <v>607</v>
      </c>
      <c r="B148" s="66" t="s">
        <v>608</v>
      </c>
      <c r="C148" s="67">
        <v>59</v>
      </c>
      <c r="D148" s="67" t="s">
        <v>328</v>
      </c>
      <c r="E148" s="71">
        <v>0.79716338755401495</v>
      </c>
      <c r="F148" s="68">
        <v>74.131274131274097</v>
      </c>
      <c r="G148" s="71">
        <v>0.89286904613064999</v>
      </c>
      <c r="H148" s="68">
        <v>79.343629343629303</v>
      </c>
      <c r="I148" s="71">
        <v>0.83151205060730204</v>
      </c>
      <c r="J148" s="68">
        <v>82.625482625482604</v>
      </c>
      <c r="K148" s="71">
        <v>0.85187405270248495</v>
      </c>
      <c r="L148" s="68">
        <v>80.888030888030897</v>
      </c>
      <c r="M148" s="71">
        <v>0.77438028796200098</v>
      </c>
      <c r="N148" s="68">
        <v>44.4444444444444</v>
      </c>
      <c r="O148" s="71">
        <v>0.63518150036763699</v>
      </c>
      <c r="P148" s="68">
        <v>73.469387755102005</v>
      </c>
      <c r="Q148" s="71"/>
      <c r="R148" s="68"/>
    </row>
    <row r="149" spans="1:18" x14ac:dyDescent="0.2">
      <c r="A149" s="72" t="s">
        <v>609</v>
      </c>
      <c r="B149" s="66" t="s">
        <v>610</v>
      </c>
      <c r="C149" s="67">
        <v>59</v>
      </c>
      <c r="D149" s="67" t="s">
        <v>328</v>
      </c>
      <c r="E149" s="71">
        <v>0.77818363270299895</v>
      </c>
      <c r="F149" s="68">
        <v>68.918918918918905</v>
      </c>
      <c r="G149" s="71">
        <v>0.88432154011308794</v>
      </c>
      <c r="H149" s="68">
        <v>76.447876447876496</v>
      </c>
      <c r="I149" s="71">
        <v>0.66433370159287297</v>
      </c>
      <c r="J149" s="68">
        <v>26.640926640926601</v>
      </c>
      <c r="K149" s="71">
        <v>0.83032058624455096</v>
      </c>
      <c r="L149" s="68">
        <v>72.972972972972997</v>
      </c>
      <c r="M149" s="71">
        <v>0.85453465934392203</v>
      </c>
      <c r="N149" s="68">
        <v>66.269841269841294</v>
      </c>
      <c r="O149" s="71">
        <v>0.65740767622056195</v>
      </c>
      <c r="P149" s="68">
        <v>75.918367346938794</v>
      </c>
      <c r="Q149" s="71"/>
      <c r="R149" s="68"/>
    </row>
    <row r="150" spans="1:18" x14ac:dyDescent="0.2">
      <c r="A150" s="72" t="s">
        <v>611</v>
      </c>
      <c r="B150" s="66" t="s">
        <v>612</v>
      </c>
      <c r="C150" s="67">
        <v>59</v>
      </c>
      <c r="D150" s="67" t="s">
        <v>328</v>
      </c>
      <c r="E150" s="71">
        <v>0.61563282003267195</v>
      </c>
      <c r="F150" s="68">
        <v>27.220077220077201</v>
      </c>
      <c r="G150" s="71">
        <v>0.74466988100147002</v>
      </c>
      <c r="H150" s="68">
        <v>35.714285714285701</v>
      </c>
      <c r="I150" s="71">
        <v>0.67943106438814804</v>
      </c>
      <c r="J150" s="68">
        <v>30.6949806949807</v>
      </c>
      <c r="K150" s="71">
        <v>0.709630968319236</v>
      </c>
      <c r="L150" s="68">
        <v>36.100386100386103</v>
      </c>
      <c r="M150" s="71">
        <v>0.47454356538518599</v>
      </c>
      <c r="N150" s="68">
        <v>13.492063492063499</v>
      </c>
      <c r="O150" s="71">
        <v>0.469888621069318</v>
      </c>
      <c r="P150" s="68">
        <v>51.020408163265301</v>
      </c>
      <c r="Q150" s="71"/>
      <c r="R150" s="68"/>
    </row>
    <row r="151" spans="1:18" x14ac:dyDescent="0.2">
      <c r="A151" s="72" t="s">
        <v>613</v>
      </c>
      <c r="B151" s="66" t="s">
        <v>614</v>
      </c>
      <c r="C151" s="67">
        <v>59</v>
      </c>
      <c r="D151" s="67" t="s">
        <v>328</v>
      </c>
      <c r="E151" s="71">
        <v>0.70495573570198899</v>
      </c>
      <c r="F151" s="68">
        <v>49.227799227799203</v>
      </c>
      <c r="G151" s="71">
        <v>0.85245045300066802</v>
      </c>
      <c r="H151" s="68">
        <v>68.339768339768298</v>
      </c>
      <c r="I151" s="71">
        <v>0.75593166683803903</v>
      </c>
      <c r="J151" s="68">
        <v>55.598455598455601</v>
      </c>
      <c r="K151" s="71">
        <v>0.73029802657538401</v>
      </c>
      <c r="L151" s="68">
        <v>41.5057915057915</v>
      </c>
      <c r="M151" s="71">
        <v>0.65860175152144895</v>
      </c>
      <c r="N151" s="68">
        <v>26.785714285714299</v>
      </c>
      <c r="O151" s="71">
        <v>0.52749678057440397</v>
      </c>
      <c r="P151" s="68">
        <v>56.734693877551003</v>
      </c>
      <c r="Q151" s="71"/>
      <c r="R151" s="68"/>
    </row>
    <row r="152" spans="1:18" x14ac:dyDescent="0.2">
      <c r="A152" s="72" t="s">
        <v>615</v>
      </c>
      <c r="B152" s="66" t="s">
        <v>616</v>
      </c>
      <c r="C152" s="67">
        <v>59</v>
      </c>
      <c r="D152" s="67" t="s">
        <v>328</v>
      </c>
      <c r="E152" s="71">
        <v>0.63315873835556002</v>
      </c>
      <c r="F152" s="68">
        <v>31.467181467181501</v>
      </c>
      <c r="G152" s="71">
        <v>0.77304517601941602</v>
      </c>
      <c r="H152" s="68">
        <v>44.015444015443997</v>
      </c>
      <c r="I152" s="71">
        <v>0.69569051244283597</v>
      </c>
      <c r="J152" s="68">
        <v>35.521235521235504</v>
      </c>
      <c r="K152" s="71">
        <v>0.65269226846202399</v>
      </c>
      <c r="L152" s="68">
        <v>23.745173745173702</v>
      </c>
      <c r="M152" s="71">
        <v>0.67344515362921198</v>
      </c>
      <c r="N152" s="68">
        <v>28.174603174603199</v>
      </c>
      <c r="O152" s="71">
        <v>0.37092058122430999</v>
      </c>
      <c r="P152" s="68">
        <v>38.979591836734699</v>
      </c>
      <c r="Q152" s="71"/>
      <c r="R152" s="68"/>
    </row>
    <row r="153" spans="1:18" x14ac:dyDescent="0.2">
      <c r="A153" s="72" t="s">
        <v>617</v>
      </c>
      <c r="B153" s="66" t="s">
        <v>618</v>
      </c>
      <c r="C153" s="67">
        <v>59</v>
      </c>
      <c r="D153" s="67" t="s">
        <v>328</v>
      </c>
      <c r="E153" s="71">
        <v>0.48110148569483102</v>
      </c>
      <c r="F153" s="68">
        <v>9.4594594594594597</v>
      </c>
      <c r="G153" s="71">
        <v>0.64160407155502897</v>
      </c>
      <c r="H153" s="68">
        <v>17.181467181467202</v>
      </c>
      <c r="I153" s="71">
        <v>0.56334075011854301</v>
      </c>
      <c r="J153" s="68">
        <v>9.8455598455598494</v>
      </c>
      <c r="K153" s="71">
        <v>0.59452936565396597</v>
      </c>
      <c r="L153" s="68">
        <v>16.602316602316598</v>
      </c>
      <c r="M153" s="71">
        <v>0.26970461629805498</v>
      </c>
      <c r="N153" s="68">
        <v>4.9603174603174596</v>
      </c>
      <c r="O153" s="71">
        <v>0.33632862484856302</v>
      </c>
      <c r="P153" s="68">
        <v>32.857142857142897</v>
      </c>
      <c r="Q153" s="71"/>
      <c r="R153" s="68"/>
    </row>
    <row r="154" spans="1:18" x14ac:dyDescent="0.2">
      <c r="A154" s="72" t="s">
        <v>619</v>
      </c>
      <c r="B154" s="66" t="s">
        <v>620</v>
      </c>
      <c r="C154" s="67">
        <v>59</v>
      </c>
      <c r="D154" s="67" t="s">
        <v>328</v>
      </c>
      <c r="E154" s="71">
        <v>0.60393906037506695</v>
      </c>
      <c r="F154" s="68">
        <v>24.7104247104247</v>
      </c>
      <c r="G154" s="71">
        <v>0.77220166929716905</v>
      </c>
      <c r="H154" s="68">
        <v>43.629343629343602</v>
      </c>
      <c r="I154" s="71">
        <v>0.56653732766939202</v>
      </c>
      <c r="J154" s="68">
        <v>11.003861003860999</v>
      </c>
      <c r="K154" s="71">
        <v>0.78204169932022005</v>
      </c>
      <c r="L154" s="68">
        <v>54.633204633204599</v>
      </c>
      <c r="M154" s="71">
        <v>0.49829300875760701</v>
      </c>
      <c r="N154" s="68">
        <v>14.880952380952399</v>
      </c>
      <c r="O154" s="71">
        <v>0.400621596830946</v>
      </c>
      <c r="P154" s="68">
        <v>43.265306122448997</v>
      </c>
      <c r="Q154" s="71"/>
      <c r="R154" s="68"/>
    </row>
    <row r="155" spans="1:18" x14ac:dyDescent="0.2">
      <c r="A155" s="72" t="s">
        <v>621</v>
      </c>
      <c r="B155" s="66" t="s">
        <v>622</v>
      </c>
      <c r="C155" s="67">
        <v>59</v>
      </c>
      <c r="D155" s="67" t="s">
        <v>328</v>
      </c>
      <c r="E155" s="71">
        <v>0.420897225732831</v>
      </c>
      <c r="F155" s="68">
        <v>5.0193050193050199</v>
      </c>
      <c r="G155" s="71">
        <v>0.56252318644814703</v>
      </c>
      <c r="H155" s="68">
        <v>7.9150579150579103</v>
      </c>
      <c r="I155" s="71">
        <v>0.46463048809379598</v>
      </c>
      <c r="J155" s="68">
        <v>1.73745173745174</v>
      </c>
      <c r="K155" s="71">
        <v>0.51139549945719698</v>
      </c>
      <c r="L155" s="68">
        <v>9.4594594594594597</v>
      </c>
      <c r="M155" s="71">
        <v>0.177675523229924</v>
      </c>
      <c r="N155" s="68">
        <v>3.17460317460317</v>
      </c>
      <c r="O155" s="71">
        <v>0.38826143143509101</v>
      </c>
      <c r="P155" s="68">
        <v>42.040816326530603</v>
      </c>
      <c r="Q155" s="71"/>
      <c r="R155" s="68"/>
    </row>
    <row r="156" spans="1:18" x14ac:dyDescent="0.2">
      <c r="A156" s="72" t="s">
        <v>623</v>
      </c>
      <c r="B156" s="66" t="s">
        <v>624</v>
      </c>
      <c r="C156" s="67">
        <v>59</v>
      </c>
      <c r="D156" s="67" t="s">
        <v>328</v>
      </c>
      <c r="E156" s="71">
        <v>0.64824359563882195</v>
      </c>
      <c r="F156" s="68">
        <v>36.872586872586901</v>
      </c>
      <c r="G156" s="71">
        <v>0.80195361522175701</v>
      </c>
      <c r="H156" s="68">
        <v>54.054054054054099</v>
      </c>
      <c r="I156" s="71">
        <v>0.70917681637944496</v>
      </c>
      <c r="J156" s="68">
        <v>38.803088803088798</v>
      </c>
      <c r="K156" s="71">
        <v>0.71756685678281396</v>
      </c>
      <c r="L156" s="68">
        <v>37.644787644787598</v>
      </c>
      <c r="M156" s="71">
        <v>0.55469793676710699</v>
      </c>
      <c r="N156" s="68">
        <v>17.261904761904798</v>
      </c>
      <c r="O156" s="71">
        <v>0.45782275304298697</v>
      </c>
      <c r="P156" s="68">
        <v>49.387755102040799</v>
      </c>
      <c r="Q156" s="71"/>
      <c r="R156" s="68"/>
    </row>
    <row r="157" spans="1:18" x14ac:dyDescent="0.2">
      <c r="A157" s="72" t="s">
        <v>625</v>
      </c>
      <c r="B157" s="66" t="s">
        <v>626</v>
      </c>
      <c r="C157" s="67">
        <v>59</v>
      </c>
      <c r="D157" s="67" t="s">
        <v>328</v>
      </c>
      <c r="E157" s="71">
        <v>0.64838656492418301</v>
      </c>
      <c r="F157" s="68">
        <v>37.065637065637098</v>
      </c>
      <c r="G157" s="71">
        <v>0.77020737437817699</v>
      </c>
      <c r="H157" s="68">
        <v>43.243243243243199</v>
      </c>
      <c r="I157" s="71">
        <v>0.69168855925113704</v>
      </c>
      <c r="J157" s="68">
        <v>33.590733590733599</v>
      </c>
      <c r="K157" s="71">
        <v>0.64642398610771501</v>
      </c>
      <c r="L157" s="68">
        <v>22.779922779922799</v>
      </c>
      <c r="M157" s="71">
        <v>0.59032210182573797</v>
      </c>
      <c r="N157" s="68">
        <v>19.246031746031701</v>
      </c>
      <c r="O157" s="71">
        <v>0.54329080305814703</v>
      </c>
      <c r="P157" s="68">
        <v>58.979591836734699</v>
      </c>
      <c r="Q157" s="71"/>
      <c r="R157" s="68"/>
    </row>
    <row r="158" spans="1:18" x14ac:dyDescent="0.2">
      <c r="A158" s="72" t="s">
        <v>627</v>
      </c>
      <c r="B158" s="66" t="s">
        <v>628</v>
      </c>
      <c r="C158" s="67">
        <v>59</v>
      </c>
      <c r="D158" s="67" t="s">
        <v>328</v>
      </c>
      <c r="E158" s="71">
        <v>0.45332759502486297</v>
      </c>
      <c r="F158" s="68">
        <v>7.1428571428571397</v>
      </c>
      <c r="G158" s="71">
        <v>0.63433111522568397</v>
      </c>
      <c r="H158" s="68">
        <v>16.409266409266401</v>
      </c>
      <c r="I158" s="71">
        <v>0.52321465126246203</v>
      </c>
      <c r="J158" s="68">
        <v>5.5984555984556001</v>
      </c>
      <c r="K158" s="71">
        <v>0.57298304037771997</v>
      </c>
      <c r="L158" s="68">
        <v>13.8996138996139</v>
      </c>
      <c r="M158" s="71">
        <v>0.17470684280837201</v>
      </c>
      <c r="N158" s="68">
        <v>2.9761904761904798</v>
      </c>
      <c r="O158" s="71">
        <v>0.361402325450078</v>
      </c>
      <c r="P158" s="68">
        <v>36.530612244898002</v>
      </c>
      <c r="Q158" s="71"/>
      <c r="R158" s="68"/>
    </row>
    <row r="159" spans="1:18" x14ac:dyDescent="0.2">
      <c r="A159" s="72" t="s">
        <v>629</v>
      </c>
      <c r="B159" s="66" t="s">
        <v>630</v>
      </c>
      <c r="C159" s="67">
        <v>59</v>
      </c>
      <c r="D159" s="67" t="s">
        <v>328</v>
      </c>
      <c r="E159" s="71">
        <v>0.48591159691380198</v>
      </c>
      <c r="F159" s="68">
        <v>10.2316602316602</v>
      </c>
      <c r="G159" s="71">
        <v>0.65902804196896503</v>
      </c>
      <c r="H159" s="68">
        <v>20.077220077220101</v>
      </c>
      <c r="I159" s="71">
        <v>0.52109106700411501</v>
      </c>
      <c r="J159" s="68">
        <v>5.2123552123552104</v>
      </c>
      <c r="K159" s="71">
        <v>0.593978810416251</v>
      </c>
      <c r="L159" s="68">
        <v>16.409266409266401</v>
      </c>
      <c r="M159" s="71">
        <v>0.20736232744545</v>
      </c>
      <c r="N159" s="68">
        <v>3.5714285714285698</v>
      </c>
      <c r="O159" s="71">
        <v>0.44809773773423101</v>
      </c>
      <c r="P159" s="68">
        <v>47.959183673469397</v>
      </c>
      <c r="Q159" s="71"/>
      <c r="R159"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159"/>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5" t="s">
        <v>105</v>
      </c>
      <c r="B1" s="206"/>
      <c r="C1" s="206"/>
      <c r="D1" s="207"/>
      <c r="E1" s="208" t="s">
        <v>100</v>
      </c>
      <c r="F1" s="209"/>
      <c r="G1" s="208" t="s">
        <v>103</v>
      </c>
      <c r="H1" s="209"/>
      <c r="I1" s="208" t="s">
        <v>40</v>
      </c>
      <c r="J1" s="209"/>
      <c r="K1" s="208" t="s">
        <v>44</v>
      </c>
      <c r="L1" s="209"/>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326</v>
      </c>
      <c r="B3" s="66" t="s">
        <v>327</v>
      </c>
      <c r="C3" s="67">
        <v>59</v>
      </c>
      <c r="D3" s="67" t="s">
        <v>328</v>
      </c>
      <c r="E3" s="71">
        <v>0.10291152718126501</v>
      </c>
      <c r="F3" s="68">
        <v>18.532818532818499</v>
      </c>
      <c r="G3" s="71">
        <v>0.25970880600764001</v>
      </c>
      <c r="H3" s="68">
        <v>29.729729729729701</v>
      </c>
      <c r="I3" s="71">
        <v>1.0005688674047501E-2</v>
      </c>
      <c r="J3" s="68">
        <v>32.818532818532802</v>
      </c>
      <c r="K3" s="71">
        <v>3.9020086862106403E-2</v>
      </c>
      <c r="L3" s="68">
        <v>19.498069498069501</v>
      </c>
    </row>
    <row r="4" spans="1:12" x14ac:dyDescent="0.2">
      <c r="A4" s="72" t="s">
        <v>329</v>
      </c>
      <c r="B4" s="66" t="s">
        <v>330</v>
      </c>
      <c r="C4" s="67">
        <v>59</v>
      </c>
      <c r="D4" s="67" t="s">
        <v>328</v>
      </c>
      <c r="E4" s="71">
        <v>0.20461725588990701</v>
      </c>
      <c r="F4" s="68">
        <v>68.725868725868693</v>
      </c>
      <c r="G4" s="71">
        <v>0.40892254335790601</v>
      </c>
      <c r="H4" s="68">
        <v>75.289575289575296</v>
      </c>
      <c r="I4" s="71">
        <v>0.128585576103347</v>
      </c>
      <c r="J4" s="68">
        <v>86.679536679536696</v>
      </c>
      <c r="K4" s="71">
        <v>7.6343648208469006E-2</v>
      </c>
      <c r="L4" s="68">
        <v>61.003861003860997</v>
      </c>
    </row>
    <row r="5" spans="1:12" x14ac:dyDescent="0.2">
      <c r="A5" s="72" t="s">
        <v>331</v>
      </c>
      <c r="B5" s="66" t="s">
        <v>332</v>
      </c>
      <c r="C5" s="67">
        <v>59</v>
      </c>
      <c r="D5" s="67" t="s">
        <v>328</v>
      </c>
      <c r="E5" s="71">
        <v>0.29330519873222799</v>
      </c>
      <c r="F5" s="68">
        <v>87.4517374517375</v>
      </c>
      <c r="G5" s="71">
        <v>0.41481689213294098</v>
      </c>
      <c r="H5" s="68">
        <v>76.061776061776101</v>
      </c>
      <c r="I5" s="71">
        <v>0.38875505585527298</v>
      </c>
      <c r="J5" s="68">
        <v>97.297297297297305</v>
      </c>
      <c r="K5" s="71">
        <v>7.6343648208469006E-2</v>
      </c>
      <c r="L5" s="68">
        <v>61.003861003860997</v>
      </c>
    </row>
    <row r="6" spans="1:12" x14ac:dyDescent="0.2">
      <c r="A6" s="72" t="s">
        <v>333</v>
      </c>
      <c r="B6" s="66" t="s">
        <v>334</v>
      </c>
      <c r="C6" s="67">
        <v>59</v>
      </c>
      <c r="D6" s="67" t="s">
        <v>328</v>
      </c>
      <c r="E6" s="71">
        <v>0.106609564971579</v>
      </c>
      <c r="F6" s="68">
        <v>21.814671814671801</v>
      </c>
      <c r="G6" s="71">
        <v>0.275988840550143</v>
      </c>
      <c r="H6" s="68">
        <v>36.872586872586901</v>
      </c>
      <c r="I6" s="71">
        <v>8.2128185339753104E-3</v>
      </c>
      <c r="J6" s="68">
        <v>28.3783783783784</v>
      </c>
      <c r="K6" s="71">
        <v>3.5627035830618901E-2</v>
      </c>
      <c r="L6" s="68">
        <v>16.7953667953668</v>
      </c>
    </row>
    <row r="7" spans="1:12" x14ac:dyDescent="0.2">
      <c r="A7" s="72" t="s">
        <v>335</v>
      </c>
      <c r="B7" s="66" t="s">
        <v>336</v>
      </c>
      <c r="C7" s="67">
        <v>59</v>
      </c>
      <c r="D7" s="67" t="s">
        <v>328</v>
      </c>
      <c r="E7" s="71">
        <v>0.216455597457411</v>
      </c>
      <c r="F7" s="68">
        <v>72.200772200772207</v>
      </c>
      <c r="G7" s="71">
        <v>0.19584155331519701</v>
      </c>
      <c r="H7" s="68">
        <v>9.2664092664092692</v>
      </c>
      <c r="I7" s="71">
        <v>0.40432599910046602</v>
      </c>
      <c r="J7" s="68">
        <v>97.6833976833977</v>
      </c>
      <c r="K7" s="71">
        <v>4.9199239956568899E-2</v>
      </c>
      <c r="L7" s="68">
        <v>30.888030888030901</v>
      </c>
    </row>
    <row r="8" spans="1:12" x14ac:dyDescent="0.2">
      <c r="A8" s="72" t="s">
        <v>337</v>
      </c>
      <c r="B8" s="66" t="s">
        <v>338</v>
      </c>
      <c r="C8" s="67">
        <v>59</v>
      </c>
      <c r="D8" s="67" t="s">
        <v>328</v>
      </c>
      <c r="E8" s="71">
        <v>0.17167642474367201</v>
      </c>
      <c r="F8" s="68">
        <v>57.142857142857103</v>
      </c>
      <c r="G8" s="71">
        <v>0.27011220132186498</v>
      </c>
      <c r="H8" s="68">
        <v>33.976833976834001</v>
      </c>
      <c r="I8" s="71">
        <v>0.146518592996013</v>
      </c>
      <c r="J8" s="68">
        <v>87.644787644787598</v>
      </c>
      <c r="K8" s="71">
        <v>9.8398479913137896E-2</v>
      </c>
      <c r="L8" s="68">
        <v>70.656370656370697</v>
      </c>
    </row>
    <row r="9" spans="1:12" x14ac:dyDescent="0.2">
      <c r="A9" s="72" t="s">
        <v>339</v>
      </c>
      <c r="B9" s="66" t="s">
        <v>340</v>
      </c>
      <c r="C9" s="67">
        <v>59</v>
      </c>
      <c r="D9" s="67" t="s">
        <v>328</v>
      </c>
      <c r="E9" s="71">
        <v>0.21318075682420101</v>
      </c>
      <c r="F9" s="68">
        <v>70.656370656370697</v>
      </c>
      <c r="G9" s="71">
        <v>0.36164861265113502</v>
      </c>
      <c r="H9" s="68">
        <v>64.092664092664094</v>
      </c>
      <c r="I9" s="71">
        <v>0.19815695858151</v>
      </c>
      <c r="J9" s="68">
        <v>90.347490347490293</v>
      </c>
      <c r="K9" s="71">
        <v>7.9736699239956493E-2</v>
      </c>
      <c r="L9" s="68">
        <v>63.513513513513502</v>
      </c>
    </row>
    <row r="10" spans="1:12" x14ac:dyDescent="0.2">
      <c r="A10" s="72" t="s">
        <v>341</v>
      </c>
      <c r="B10" s="66" t="s">
        <v>342</v>
      </c>
      <c r="C10" s="67">
        <v>59</v>
      </c>
      <c r="D10" s="67" t="s">
        <v>328</v>
      </c>
      <c r="E10" s="71">
        <v>0.25736937747905098</v>
      </c>
      <c r="F10" s="68">
        <v>80.115830115830093</v>
      </c>
      <c r="G10" s="71">
        <v>0.220128382135339</v>
      </c>
      <c r="H10" s="68">
        <v>13.8996138996139</v>
      </c>
      <c r="I10" s="71">
        <v>0.45188474487293201</v>
      </c>
      <c r="J10" s="68">
        <v>98.455598455598505</v>
      </c>
      <c r="K10" s="71">
        <v>0.100095005428882</v>
      </c>
      <c r="L10" s="68">
        <v>70.849420849420895</v>
      </c>
    </row>
    <row r="11" spans="1:12" x14ac:dyDescent="0.2">
      <c r="A11" s="72" t="s">
        <v>343</v>
      </c>
      <c r="B11" s="66" t="s">
        <v>344</v>
      </c>
      <c r="C11" s="67">
        <v>59</v>
      </c>
      <c r="D11" s="67" t="s">
        <v>328</v>
      </c>
      <c r="E11" s="71">
        <v>0.158662350707831</v>
      </c>
      <c r="F11" s="68">
        <v>52.123552123552102</v>
      </c>
      <c r="G11" s="71">
        <v>0.359718937469438</v>
      </c>
      <c r="H11" s="68">
        <v>63.320463320463297</v>
      </c>
      <c r="I11" s="71">
        <v>5.0103619540048203E-2</v>
      </c>
      <c r="J11" s="68">
        <v>71.235521235521205</v>
      </c>
      <c r="K11" s="71">
        <v>6.6164495114006502E-2</v>
      </c>
      <c r="L11" s="68">
        <v>51.930501930501897</v>
      </c>
    </row>
    <row r="12" spans="1:12" x14ac:dyDescent="0.2">
      <c r="A12" s="72" t="s">
        <v>345</v>
      </c>
      <c r="B12" s="66" t="s">
        <v>346</v>
      </c>
      <c r="C12" s="67">
        <v>59</v>
      </c>
      <c r="D12" s="67" t="s">
        <v>328</v>
      </c>
      <c r="E12" s="71">
        <v>0.26872011047323802</v>
      </c>
      <c r="F12" s="68">
        <v>83.590733590733606</v>
      </c>
      <c r="G12" s="71">
        <v>0.32093351322772901</v>
      </c>
      <c r="H12" s="68">
        <v>53.667953667953697</v>
      </c>
      <c r="I12" s="71">
        <v>0.40718664446777297</v>
      </c>
      <c r="J12" s="68">
        <v>97.876447876447898</v>
      </c>
      <c r="K12" s="71">
        <v>7.8040173724212805E-2</v>
      </c>
      <c r="L12" s="68">
        <v>62.5482625482625</v>
      </c>
    </row>
    <row r="13" spans="1:12" x14ac:dyDescent="0.2">
      <c r="A13" s="72" t="s">
        <v>347</v>
      </c>
      <c r="B13" s="66" t="s">
        <v>348</v>
      </c>
      <c r="C13" s="67">
        <v>59</v>
      </c>
      <c r="D13" s="67" t="s">
        <v>328</v>
      </c>
      <c r="E13" s="71">
        <v>0.1969805227485</v>
      </c>
      <c r="F13" s="68">
        <v>67.181467181467198</v>
      </c>
      <c r="G13" s="71">
        <v>0.34229765973155002</v>
      </c>
      <c r="H13" s="68">
        <v>59.6525096525097</v>
      </c>
      <c r="I13" s="71">
        <v>0.150245428600813</v>
      </c>
      <c r="J13" s="68">
        <v>87.837837837837796</v>
      </c>
      <c r="K13" s="71">
        <v>9.8398479913137896E-2</v>
      </c>
      <c r="L13" s="68">
        <v>70.656370656370697</v>
      </c>
    </row>
    <row r="14" spans="1:12" x14ac:dyDescent="0.2">
      <c r="A14" s="72" t="s">
        <v>349</v>
      </c>
      <c r="B14" s="66" t="s">
        <v>350</v>
      </c>
      <c r="C14" s="67">
        <v>59</v>
      </c>
      <c r="D14" s="67" t="s">
        <v>328</v>
      </c>
      <c r="E14" s="71">
        <v>0.20660964551675701</v>
      </c>
      <c r="F14" s="68">
        <v>69.3050193050193</v>
      </c>
      <c r="G14" s="71">
        <v>0.29761532319556799</v>
      </c>
      <c r="H14" s="68">
        <v>46.138996138996099</v>
      </c>
      <c r="I14" s="71">
        <v>0.217029031378591</v>
      </c>
      <c r="J14" s="68">
        <v>91.505791505791507</v>
      </c>
      <c r="K14" s="71">
        <v>0.105184581976113</v>
      </c>
      <c r="L14" s="68">
        <v>72.586872586872602</v>
      </c>
    </row>
    <row r="15" spans="1:12" x14ac:dyDescent="0.2">
      <c r="A15" s="72" t="s">
        <v>351</v>
      </c>
      <c r="B15" s="66" t="s">
        <v>352</v>
      </c>
      <c r="C15" s="67">
        <v>59</v>
      </c>
      <c r="D15" s="67" t="s">
        <v>328</v>
      </c>
      <c r="E15" s="71">
        <v>0.195414866141848</v>
      </c>
      <c r="F15" s="68">
        <v>66.216216216216196</v>
      </c>
      <c r="G15" s="71">
        <v>0.32194648963535499</v>
      </c>
      <c r="H15" s="68">
        <v>54.247104247104197</v>
      </c>
      <c r="I15" s="71">
        <v>0.15911352681407501</v>
      </c>
      <c r="J15" s="68">
        <v>88.416988416988403</v>
      </c>
      <c r="K15" s="71">
        <v>0.105184581976113</v>
      </c>
      <c r="L15" s="68">
        <v>72.586872586872602</v>
      </c>
    </row>
    <row r="16" spans="1:12" x14ac:dyDescent="0.2">
      <c r="A16" s="72" t="s">
        <v>353</v>
      </c>
      <c r="B16" s="66" t="s">
        <v>354</v>
      </c>
      <c r="C16" s="67">
        <v>59</v>
      </c>
      <c r="D16" s="67" t="s">
        <v>328</v>
      </c>
      <c r="E16" s="71">
        <v>0.12299816491788999</v>
      </c>
      <c r="F16" s="68">
        <v>31.2741312741313</v>
      </c>
      <c r="G16" s="71">
        <v>0.27055330318533499</v>
      </c>
      <c r="H16" s="68">
        <v>34.169884169884199</v>
      </c>
      <c r="I16" s="71">
        <v>2.5490594391352098E-2</v>
      </c>
      <c r="J16" s="68">
        <v>55.598455598455601</v>
      </c>
      <c r="K16" s="71">
        <v>7.2950597176981505E-2</v>
      </c>
      <c r="L16" s="68">
        <v>58.301158301158303</v>
      </c>
    </row>
    <row r="17" spans="1:12" x14ac:dyDescent="0.2">
      <c r="A17" s="72" t="s">
        <v>355</v>
      </c>
      <c r="B17" s="66" t="s">
        <v>356</v>
      </c>
      <c r="C17" s="67">
        <v>59</v>
      </c>
      <c r="D17" s="67" t="s">
        <v>328</v>
      </c>
      <c r="E17" s="71">
        <v>0.28739092412619999</v>
      </c>
      <c r="F17" s="68">
        <v>86.486486486486498</v>
      </c>
      <c r="G17" s="71">
        <v>0.28281583733920002</v>
      </c>
      <c r="H17" s="68">
        <v>39.7683397683398</v>
      </c>
      <c r="I17" s="71">
        <v>0.46229667445308098</v>
      </c>
      <c r="J17" s="68">
        <v>98.648648648648603</v>
      </c>
      <c r="K17" s="71">
        <v>0.11706026058631901</v>
      </c>
      <c r="L17" s="68">
        <v>73.938223938223899</v>
      </c>
    </row>
    <row r="18" spans="1:12" x14ac:dyDescent="0.2">
      <c r="A18" s="72" t="s">
        <v>357</v>
      </c>
      <c r="B18" s="66" t="s">
        <v>358</v>
      </c>
      <c r="C18" s="67">
        <v>59</v>
      </c>
      <c r="D18" s="67" t="s">
        <v>328</v>
      </c>
      <c r="E18" s="71">
        <v>0.12453315214424</v>
      </c>
      <c r="F18" s="68">
        <v>32.4324324324324</v>
      </c>
      <c r="G18" s="71">
        <v>0.27929058282118202</v>
      </c>
      <c r="H18" s="68">
        <v>38.416988416988403</v>
      </c>
      <c r="I18" s="71">
        <v>2.9840904013276399E-2</v>
      </c>
      <c r="J18" s="68">
        <v>60.424710424710398</v>
      </c>
      <c r="K18" s="71">
        <v>6.4467969598262703E-2</v>
      </c>
      <c r="L18" s="68">
        <v>49.806949806949802</v>
      </c>
    </row>
    <row r="19" spans="1:12" x14ac:dyDescent="0.2">
      <c r="A19" s="72" t="s">
        <v>359</v>
      </c>
      <c r="B19" s="66" t="s">
        <v>360</v>
      </c>
      <c r="C19" s="67">
        <v>59</v>
      </c>
      <c r="D19" s="67" t="s">
        <v>328</v>
      </c>
      <c r="E19" s="71">
        <v>0.208955052734865</v>
      </c>
      <c r="F19" s="68">
        <v>69.884169884169907</v>
      </c>
      <c r="G19" s="71">
        <v>0.317448274438623</v>
      </c>
      <c r="H19" s="68">
        <v>51.930501930501897</v>
      </c>
      <c r="I19" s="71">
        <v>0.224590607978785</v>
      </c>
      <c r="J19" s="68">
        <v>92.277992277992297</v>
      </c>
      <c r="K19" s="71">
        <v>8.4826275787187794E-2</v>
      </c>
      <c r="L19" s="68">
        <v>65.637065637065604</v>
      </c>
    </row>
    <row r="20" spans="1:12" x14ac:dyDescent="0.2">
      <c r="A20" s="72" t="s">
        <v>361</v>
      </c>
      <c r="B20" s="66" t="s">
        <v>362</v>
      </c>
      <c r="C20" s="67">
        <v>59</v>
      </c>
      <c r="D20" s="67" t="s">
        <v>328</v>
      </c>
      <c r="E20" s="71">
        <v>9.7233431245270799E-2</v>
      </c>
      <c r="F20" s="68">
        <v>15.250965250965301</v>
      </c>
      <c r="G20" s="71">
        <v>0.20432645557528301</v>
      </c>
      <c r="H20" s="68">
        <v>11.003861003860999</v>
      </c>
      <c r="I20" s="71">
        <v>2.12093430465226E-2</v>
      </c>
      <c r="J20" s="68">
        <v>50.193050193050198</v>
      </c>
      <c r="K20" s="71">
        <v>6.6164495114006502E-2</v>
      </c>
      <c r="L20" s="68">
        <v>51.930501930501897</v>
      </c>
    </row>
    <row r="21" spans="1:12" x14ac:dyDescent="0.2">
      <c r="A21" s="72" t="s">
        <v>363</v>
      </c>
      <c r="B21" s="66" t="s">
        <v>364</v>
      </c>
      <c r="C21" s="67">
        <v>59</v>
      </c>
      <c r="D21" s="67" t="s">
        <v>328</v>
      </c>
      <c r="E21" s="71">
        <v>0.32184408794525898</v>
      </c>
      <c r="F21" s="68">
        <v>88.996138996138995</v>
      </c>
      <c r="G21" s="71">
        <v>0.63199350839226198</v>
      </c>
      <c r="H21" s="68">
        <v>95.366795366795401</v>
      </c>
      <c r="I21" s="71">
        <v>0.221568071404427</v>
      </c>
      <c r="J21" s="68">
        <v>91.698841698841704</v>
      </c>
      <c r="K21" s="71">
        <v>0.111970684039088</v>
      </c>
      <c r="L21" s="68">
        <v>73.166023166023194</v>
      </c>
    </row>
    <row r="22" spans="1:12" x14ac:dyDescent="0.2">
      <c r="A22" s="72" t="s">
        <v>365</v>
      </c>
      <c r="B22" s="66" t="s">
        <v>366</v>
      </c>
      <c r="C22" s="67">
        <v>59</v>
      </c>
      <c r="D22" s="67" t="s">
        <v>328</v>
      </c>
      <c r="E22" s="71">
        <v>8.6383955622026498E-2</v>
      </c>
      <c r="F22" s="68">
        <v>9.6525096525096501</v>
      </c>
      <c r="G22" s="71">
        <v>0.228197620062664</v>
      </c>
      <c r="H22" s="68">
        <v>16.7953667953668</v>
      </c>
      <c r="I22" s="71">
        <v>3.8098385515157999E-3</v>
      </c>
      <c r="J22" s="68">
        <v>13.706563706563699</v>
      </c>
      <c r="K22" s="71">
        <v>2.71444082519001E-2</v>
      </c>
      <c r="L22" s="68">
        <v>10.8108108108108</v>
      </c>
    </row>
    <row r="23" spans="1:12" x14ac:dyDescent="0.2">
      <c r="A23" s="72" t="s">
        <v>367</v>
      </c>
      <c r="B23" s="66" t="s">
        <v>368</v>
      </c>
      <c r="C23" s="67">
        <v>59</v>
      </c>
      <c r="D23" s="67" t="s">
        <v>328</v>
      </c>
      <c r="E23" s="71">
        <v>9.6144259732184198E-2</v>
      </c>
      <c r="F23" s="68">
        <v>14.671814671814699</v>
      </c>
      <c r="G23" s="71">
        <v>0.20498883432402801</v>
      </c>
      <c r="H23" s="68">
        <v>11.1969111969112</v>
      </c>
      <c r="I23" s="71">
        <v>2.57620773372365E-2</v>
      </c>
      <c r="J23" s="68">
        <v>55.984555984556003</v>
      </c>
      <c r="K23" s="71">
        <v>5.7681867535287701E-2</v>
      </c>
      <c r="L23" s="68">
        <v>41.5057915057915</v>
      </c>
    </row>
    <row r="24" spans="1:12" x14ac:dyDescent="0.2">
      <c r="A24" s="72" t="s">
        <v>369</v>
      </c>
      <c r="B24" s="66" t="s">
        <v>370</v>
      </c>
      <c r="C24" s="67">
        <v>59</v>
      </c>
      <c r="D24" s="67" t="s">
        <v>328</v>
      </c>
      <c r="E24" s="71">
        <v>9.0531772488502096E-2</v>
      </c>
      <c r="F24" s="68">
        <v>12.1621621621622</v>
      </c>
      <c r="G24" s="71">
        <v>0.19229923205230701</v>
      </c>
      <c r="H24" s="68">
        <v>8.8803088803088794</v>
      </c>
      <c r="I24" s="71">
        <v>1.6524641330680299E-2</v>
      </c>
      <c r="J24" s="68">
        <v>45.366795366795401</v>
      </c>
      <c r="K24" s="71">
        <v>6.2771444082519001E-2</v>
      </c>
      <c r="L24" s="68">
        <v>48.2625482625483</v>
      </c>
    </row>
    <row r="25" spans="1:12" x14ac:dyDescent="0.2">
      <c r="A25" s="72" t="s">
        <v>371</v>
      </c>
      <c r="B25" s="66" t="s">
        <v>372</v>
      </c>
      <c r="C25" s="67">
        <v>59</v>
      </c>
      <c r="D25" s="67" t="s">
        <v>328</v>
      </c>
      <c r="E25" s="71">
        <v>0.11765436563314099</v>
      </c>
      <c r="F25" s="68">
        <v>28.185328185328199</v>
      </c>
      <c r="G25" s="71">
        <v>0.26462206425851797</v>
      </c>
      <c r="H25" s="68">
        <v>30.888030888030901</v>
      </c>
      <c r="I25" s="71">
        <v>1.19973844324368E-2</v>
      </c>
      <c r="J25" s="68">
        <v>36.679536679536703</v>
      </c>
      <c r="K25" s="71">
        <v>7.6343648208469006E-2</v>
      </c>
      <c r="L25" s="68">
        <v>61.003861003860997</v>
      </c>
    </row>
    <row r="26" spans="1:12" x14ac:dyDescent="0.2">
      <c r="A26" s="72" t="s">
        <v>373</v>
      </c>
      <c r="B26" s="66" t="s">
        <v>374</v>
      </c>
      <c r="C26" s="67">
        <v>59</v>
      </c>
      <c r="D26" s="67" t="s">
        <v>328</v>
      </c>
      <c r="E26" s="71">
        <v>0.111450044683397</v>
      </c>
      <c r="F26" s="68">
        <v>26.061776061776101</v>
      </c>
      <c r="G26" s="71">
        <v>0.28387707877673701</v>
      </c>
      <c r="H26" s="68">
        <v>40.540540540540498</v>
      </c>
      <c r="I26" s="71">
        <v>8.05991737986053E-3</v>
      </c>
      <c r="J26" s="68">
        <v>27.413127413127398</v>
      </c>
      <c r="K26" s="71">
        <v>4.2413137893593897E-2</v>
      </c>
      <c r="L26" s="68">
        <v>23.166023166023201</v>
      </c>
    </row>
    <row r="27" spans="1:12" x14ac:dyDescent="0.2">
      <c r="A27" s="72" t="s">
        <v>375</v>
      </c>
      <c r="B27" s="66" t="s">
        <v>376</v>
      </c>
      <c r="C27" s="67">
        <v>59</v>
      </c>
      <c r="D27" s="67" t="s">
        <v>328</v>
      </c>
      <c r="E27" s="71">
        <v>5.50204321712972E-2</v>
      </c>
      <c r="F27" s="68">
        <v>3.0888030888030902</v>
      </c>
      <c r="G27" s="71">
        <v>0.10527181963326999</v>
      </c>
      <c r="H27" s="68">
        <v>2.7027027027027</v>
      </c>
      <c r="I27" s="71">
        <v>3.8041348610773902E-3</v>
      </c>
      <c r="J27" s="68">
        <v>13.5135135135135</v>
      </c>
      <c r="K27" s="71">
        <v>5.5985342019543999E-2</v>
      </c>
      <c r="L27" s="68">
        <v>38.223938223938198</v>
      </c>
    </row>
    <row r="28" spans="1:12" x14ac:dyDescent="0.2">
      <c r="A28" s="72" t="s">
        <v>377</v>
      </c>
      <c r="B28" s="66" t="s">
        <v>378</v>
      </c>
      <c r="C28" s="67">
        <v>59</v>
      </c>
      <c r="D28" s="67" t="s">
        <v>328</v>
      </c>
      <c r="E28" s="71">
        <v>0.10303572084092399</v>
      </c>
      <c r="F28" s="68">
        <v>18.918918918918902</v>
      </c>
      <c r="G28" s="71">
        <v>0.22763106052694601</v>
      </c>
      <c r="H28" s="68">
        <v>16.602316602316598</v>
      </c>
      <c r="I28" s="71">
        <v>1.5311606881820299E-2</v>
      </c>
      <c r="J28" s="68">
        <v>44.208494208494201</v>
      </c>
      <c r="K28" s="71">
        <v>6.6164495114006502E-2</v>
      </c>
      <c r="L28" s="68">
        <v>51.930501930501897</v>
      </c>
    </row>
    <row r="29" spans="1:12" x14ac:dyDescent="0.2">
      <c r="A29" s="72" t="s">
        <v>379</v>
      </c>
      <c r="B29" s="66" t="s">
        <v>380</v>
      </c>
      <c r="C29" s="67">
        <v>59</v>
      </c>
      <c r="D29" s="67" t="s">
        <v>328</v>
      </c>
      <c r="E29" s="71">
        <v>9.8620873393674396E-2</v>
      </c>
      <c r="F29" s="68">
        <v>16.023166023165999</v>
      </c>
      <c r="G29" s="71">
        <v>0.233383775050367</v>
      </c>
      <c r="H29" s="68">
        <v>18.532818532818499</v>
      </c>
      <c r="I29" s="71">
        <v>1.3279605174087101E-2</v>
      </c>
      <c r="J29" s="68">
        <v>38.996138996139003</v>
      </c>
      <c r="K29" s="71">
        <v>4.9199239956568899E-2</v>
      </c>
      <c r="L29" s="68">
        <v>30.888030888030901</v>
      </c>
    </row>
    <row r="30" spans="1:12" x14ac:dyDescent="0.2">
      <c r="A30" s="72" t="s">
        <v>381</v>
      </c>
      <c r="B30" s="66" t="s">
        <v>382</v>
      </c>
      <c r="C30" s="67">
        <v>59</v>
      </c>
      <c r="D30" s="67" t="s">
        <v>328</v>
      </c>
      <c r="E30" s="71">
        <v>6.0028187632589901E-2</v>
      </c>
      <c r="F30" s="68">
        <v>4.2471042471042502</v>
      </c>
      <c r="G30" s="71">
        <v>0.13939384186196399</v>
      </c>
      <c r="H30" s="68">
        <v>4.4401544401544397</v>
      </c>
      <c r="I30" s="71">
        <v>1.67063417369894E-3</v>
      </c>
      <c r="J30" s="68">
        <v>4.6332046332046302</v>
      </c>
      <c r="K30" s="71">
        <v>3.9020086862106403E-2</v>
      </c>
      <c r="L30" s="68">
        <v>19.498069498069501</v>
      </c>
    </row>
    <row r="31" spans="1:12" x14ac:dyDescent="0.2">
      <c r="A31" s="72" t="s">
        <v>383</v>
      </c>
      <c r="B31" s="66" t="s">
        <v>384</v>
      </c>
      <c r="C31" s="67">
        <v>59</v>
      </c>
      <c r="D31" s="67" t="s">
        <v>328</v>
      </c>
      <c r="E31" s="71">
        <v>1.7573430793249401E-2</v>
      </c>
      <c r="F31" s="68">
        <v>0.38610038610038599</v>
      </c>
      <c r="G31" s="71">
        <v>1.3772522366821201E-2</v>
      </c>
      <c r="H31" s="68">
        <v>0.38610038610038599</v>
      </c>
      <c r="I31" s="71">
        <v>3.3207341823082801E-3</v>
      </c>
      <c r="J31" s="68">
        <v>11.583011583011601</v>
      </c>
      <c r="K31" s="71">
        <v>3.5627035830618901E-2</v>
      </c>
      <c r="L31" s="68">
        <v>16.7953667953668</v>
      </c>
    </row>
    <row r="32" spans="1:12" x14ac:dyDescent="0.2">
      <c r="A32" s="72" t="s">
        <v>385</v>
      </c>
      <c r="B32" s="66" t="s">
        <v>386</v>
      </c>
      <c r="C32" s="67">
        <v>59</v>
      </c>
      <c r="D32" s="67" t="s">
        <v>328</v>
      </c>
      <c r="E32" s="71">
        <v>0.103066764975542</v>
      </c>
      <c r="F32" s="68">
        <v>19.3050193050193</v>
      </c>
      <c r="G32" s="71">
        <v>0.26554659844426798</v>
      </c>
      <c r="H32" s="68">
        <v>31.467181467181501</v>
      </c>
      <c r="I32" s="71">
        <v>9.7231861674846008E-3</v>
      </c>
      <c r="J32" s="68">
        <v>31.8532818532818</v>
      </c>
      <c r="K32" s="71">
        <v>3.3930510314875102E-2</v>
      </c>
      <c r="L32" s="68">
        <v>14.4787644787645</v>
      </c>
    </row>
    <row r="33" spans="1:12" x14ac:dyDescent="0.2">
      <c r="A33" s="72" t="s">
        <v>387</v>
      </c>
      <c r="B33" s="66" t="s">
        <v>388</v>
      </c>
      <c r="C33" s="67">
        <v>59</v>
      </c>
      <c r="D33" s="67" t="s">
        <v>328</v>
      </c>
      <c r="E33" s="71">
        <v>6.6273296886682806E-2</v>
      </c>
      <c r="F33" s="68">
        <v>5.4054054054054097</v>
      </c>
      <c r="G33" s="71">
        <v>0.138664247313109</v>
      </c>
      <c r="H33" s="68">
        <v>4.2471042471042502</v>
      </c>
      <c r="I33" s="71">
        <v>1.4349454421858299E-2</v>
      </c>
      <c r="J33" s="68">
        <v>42.084942084942099</v>
      </c>
      <c r="K33" s="71">
        <v>4.5806188925081398E-2</v>
      </c>
      <c r="L33" s="68">
        <v>26.4478764478764</v>
      </c>
    </row>
    <row r="34" spans="1:12" x14ac:dyDescent="0.2">
      <c r="A34" s="72" t="s">
        <v>389</v>
      </c>
      <c r="B34" s="66" t="s">
        <v>390</v>
      </c>
      <c r="C34" s="67">
        <v>58</v>
      </c>
      <c r="D34" s="67" t="s">
        <v>328</v>
      </c>
      <c r="E34" s="71">
        <v>0.17951757506049501</v>
      </c>
      <c r="F34" s="68">
        <v>85.839416058394207</v>
      </c>
      <c r="G34" s="71">
        <v>0.275736990200942</v>
      </c>
      <c r="H34" s="68">
        <v>76.058394160583902</v>
      </c>
      <c r="I34" s="71">
        <v>0.105764452929261</v>
      </c>
      <c r="J34" s="68">
        <v>88.540145985401494</v>
      </c>
      <c r="K34" s="71">
        <v>0.15705128205128199</v>
      </c>
      <c r="L34" s="68">
        <v>89.270072992700705</v>
      </c>
    </row>
    <row r="35" spans="1:12" x14ac:dyDescent="0.2">
      <c r="A35" s="72" t="s">
        <v>391</v>
      </c>
      <c r="B35" s="66" t="s">
        <v>392</v>
      </c>
      <c r="C35" s="67">
        <v>58</v>
      </c>
      <c r="D35" s="67" t="s">
        <v>328</v>
      </c>
      <c r="E35" s="71">
        <v>0.124109931999734</v>
      </c>
      <c r="F35" s="68">
        <v>68.394160583941598</v>
      </c>
      <c r="G35" s="71">
        <v>0.24918026117879999</v>
      </c>
      <c r="H35" s="68">
        <v>38.759124087591204</v>
      </c>
      <c r="I35" s="71">
        <v>1.73803040511709E-2</v>
      </c>
      <c r="J35" s="68">
        <v>58.759124087591204</v>
      </c>
      <c r="K35" s="71">
        <v>0.105769230769231</v>
      </c>
      <c r="L35" s="68">
        <v>80.729927007299295</v>
      </c>
    </row>
    <row r="36" spans="1:12" x14ac:dyDescent="0.2">
      <c r="A36" s="72" t="s">
        <v>393</v>
      </c>
      <c r="B36" s="66" t="s">
        <v>394</v>
      </c>
      <c r="C36" s="67">
        <v>58</v>
      </c>
      <c r="D36" s="67" t="s">
        <v>328</v>
      </c>
      <c r="E36" s="71">
        <v>0.35156524228474401</v>
      </c>
      <c r="F36" s="68">
        <v>95.474452554744502</v>
      </c>
      <c r="G36" s="71">
        <v>0.74520659382596499</v>
      </c>
      <c r="H36" s="68">
        <v>98.759124087591204</v>
      </c>
      <c r="I36" s="71">
        <v>0.12679682533595901</v>
      </c>
      <c r="J36" s="68">
        <v>90.145985401459896</v>
      </c>
      <c r="K36" s="71">
        <v>0.18269230769230799</v>
      </c>
      <c r="L36" s="68">
        <v>91.0948905109489</v>
      </c>
    </row>
    <row r="37" spans="1:12" x14ac:dyDescent="0.2">
      <c r="A37" s="72" t="s">
        <v>395</v>
      </c>
      <c r="B37" s="66" t="s">
        <v>396</v>
      </c>
      <c r="C37" s="67">
        <v>58</v>
      </c>
      <c r="D37" s="67" t="s">
        <v>328</v>
      </c>
      <c r="E37" s="71">
        <v>0.14860441567624699</v>
      </c>
      <c r="F37" s="68">
        <v>78.467153284671497</v>
      </c>
      <c r="G37" s="71">
        <v>0.241549650186549</v>
      </c>
      <c r="H37" s="68">
        <v>30.729927007299299</v>
      </c>
      <c r="I37" s="71">
        <v>8.5673853252449E-2</v>
      </c>
      <c r="J37" s="68">
        <v>86.496350364963504</v>
      </c>
      <c r="K37" s="71">
        <v>0.118589743589744</v>
      </c>
      <c r="L37" s="68">
        <v>83.868613138686101</v>
      </c>
    </row>
    <row r="38" spans="1:12" x14ac:dyDescent="0.2">
      <c r="A38" s="72" t="s">
        <v>397</v>
      </c>
      <c r="B38" s="66" t="s">
        <v>398</v>
      </c>
      <c r="C38" s="67">
        <v>58</v>
      </c>
      <c r="D38" s="67" t="s">
        <v>328</v>
      </c>
      <c r="E38" s="71">
        <v>0.14112839089357301</v>
      </c>
      <c r="F38" s="68">
        <v>75.328467153284706</v>
      </c>
      <c r="G38" s="71">
        <v>0.25761888842638597</v>
      </c>
      <c r="H38" s="68">
        <v>63.722627737226297</v>
      </c>
      <c r="I38" s="71">
        <v>3.43560278440765E-2</v>
      </c>
      <c r="J38" s="68">
        <v>72.627737226277404</v>
      </c>
      <c r="K38" s="71">
        <v>0.131410256410256</v>
      </c>
      <c r="L38" s="68">
        <v>85.912408759124105</v>
      </c>
    </row>
    <row r="39" spans="1:12" x14ac:dyDescent="0.2">
      <c r="A39" s="72" t="s">
        <v>399</v>
      </c>
      <c r="B39" s="66" t="s">
        <v>400</v>
      </c>
      <c r="C39" s="67">
        <v>58</v>
      </c>
      <c r="D39" s="67" t="s">
        <v>328</v>
      </c>
      <c r="E39" s="71">
        <v>0.191428164739123</v>
      </c>
      <c r="F39" s="68">
        <v>87.445255474452594</v>
      </c>
      <c r="G39" s="71">
        <v>0.33468348652653301</v>
      </c>
      <c r="H39" s="68">
        <v>87.737226277372301</v>
      </c>
      <c r="I39" s="71">
        <v>8.5754853844683204E-2</v>
      </c>
      <c r="J39" s="68">
        <v>86.569343065693403</v>
      </c>
      <c r="K39" s="71">
        <v>0.15384615384615399</v>
      </c>
      <c r="L39" s="68">
        <v>88.613138686131407</v>
      </c>
    </row>
    <row r="40" spans="1:12" x14ac:dyDescent="0.2">
      <c r="A40" s="72" t="s">
        <v>401</v>
      </c>
      <c r="B40" s="66" t="s">
        <v>402</v>
      </c>
      <c r="C40" s="67">
        <v>58</v>
      </c>
      <c r="D40" s="67" t="s">
        <v>328</v>
      </c>
      <c r="E40" s="71">
        <v>0.325639308619251</v>
      </c>
      <c r="F40" s="68">
        <v>95.255474452554793</v>
      </c>
      <c r="G40" s="71">
        <v>0.63194836089561601</v>
      </c>
      <c r="H40" s="68">
        <v>97.810218978102199</v>
      </c>
      <c r="I40" s="71">
        <v>0.25202084701341998</v>
      </c>
      <c r="J40" s="68">
        <v>94.890510948905103</v>
      </c>
      <c r="K40" s="71">
        <v>9.2948717948717993E-2</v>
      </c>
      <c r="L40" s="68">
        <v>77.810218978102199</v>
      </c>
    </row>
    <row r="41" spans="1:12" x14ac:dyDescent="0.2">
      <c r="A41" s="72" t="s">
        <v>403</v>
      </c>
      <c r="B41" s="66" t="s">
        <v>404</v>
      </c>
      <c r="C41" s="67">
        <v>59</v>
      </c>
      <c r="D41" s="67" t="s">
        <v>328</v>
      </c>
      <c r="E41" s="71">
        <v>0.15228290321634899</v>
      </c>
      <c r="F41" s="68">
        <v>48.455598455598498</v>
      </c>
      <c r="G41" s="71">
        <v>0.32819314025033403</v>
      </c>
      <c r="H41" s="68">
        <v>55.984555984556003</v>
      </c>
      <c r="I41" s="71">
        <v>7.9456329442143703E-2</v>
      </c>
      <c r="J41" s="68">
        <v>78.957528957528993</v>
      </c>
      <c r="K41" s="71">
        <v>4.9199239956568899E-2</v>
      </c>
      <c r="L41" s="68">
        <v>30.888030888030901</v>
      </c>
    </row>
    <row r="42" spans="1:12" x14ac:dyDescent="0.2">
      <c r="A42" s="72" t="s">
        <v>405</v>
      </c>
      <c r="B42" s="66" t="s">
        <v>406</v>
      </c>
      <c r="C42" s="67">
        <v>59</v>
      </c>
      <c r="D42" s="67" t="s">
        <v>328</v>
      </c>
      <c r="E42" s="71">
        <v>0.235596824035601</v>
      </c>
      <c r="F42" s="68">
        <v>75.096525096525099</v>
      </c>
      <c r="G42" s="71">
        <v>0.32563713506946401</v>
      </c>
      <c r="H42" s="68">
        <v>55.019305019305001</v>
      </c>
      <c r="I42" s="71">
        <v>0.304809688828869</v>
      </c>
      <c r="J42" s="68">
        <v>94.980694980695006</v>
      </c>
      <c r="K42" s="71">
        <v>7.6343648208469006E-2</v>
      </c>
      <c r="L42" s="68">
        <v>61.003861003860997</v>
      </c>
    </row>
    <row r="43" spans="1:12" x14ac:dyDescent="0.2">
      <c r="A43" s="72" t="s">
        <v>407</v>
      </c>
      <c r="B43" s="66" t="s">
        <v>408</v>
      </c>
      <c r="C43" s="67">
        <v>59</v>
      </c>
      <c r="D43" s="67" t="s">
        <v>328</v>
      </c>
      <c r="E43" s="71">
        <v>0.182783073463896</v>
      </c>
      <c r="F43" s="68">
        <v>61.583011583011597</v>
      </c>
      <c r="G43" s="71">
        <v>0.33952333962121301</v>
      </c>
      <c r="H43" s="68">
        <v>58.880308880308903</v>
      </c>
      <c r="I43" s="71">
        <v>0.118910028436055</v>
      </c>
      <c r="J43" s="68">
        <v>85.328185328185299</v>
      </c>
      <c r="K43" s="71">
        <v>8.9915852334419094E-2</v>
      </c>
      <c r="L43" s="68">
        <v>68.339768339768298</v>
      </c>
    </row>
    <row r="44" spans="1:12" x14ac:dyDescent="0.2">
      <c r="A44" s="72" t="s">
        <v>409</v>
      </c>
      <c r="B44" s="66" t="s">
        <v>410</v>
      </c>
      <c r="C44" s="67">
        <v>58</v>
      </c>
      <c r="D44" s="67" t="s">
        <v>328</v>
      </c>
      <c r="E44" s="71">
        <v>0.14131734845469199</v>
      </c>
      <c r="F44" s="68">
        <v>75.474452554744502</v>
      </c>
      <c r="G44" s="71">
        <v>0.19092785221238101</v>
      </c>
      <c r="H44" s="68">
        <v>14.1605839416058</v>
      </c>
      <c r="I44" s="71">
        <v>0.11443444956195201</v>
      </c>
      <c r="J44" s="68">
        <v>89.270072992700705</v>
      </c>
      <c r="K44" s="71">
        <v>0.118589743589744</v>
      </c>
      <c r="L44" s="68">
        <v>83.868613138686101</v>
      </c>
    </row>
    <row r="45" spans="1:12" x14ac:dyDescent="0.2">
      <c r="A45" s="72" t="s">
        <v>351</v>
      </c>
      <c r="B45" s="66" t="s">
        <v>411</v>
      </c>
      <c r="C45" s="67">
        <v>59</v>
      </c>
      <c r="D45" s="67" t="s">
        <v>328</v>
      </c>
      <c r="E45" s="71">
        <v>0.109399007054338</v>
      </c>
      <c r="F45" s="68">
        <v>24.324324324324301</v>
      </c>
      <c r="G45" s="71">
        <v>0.21713794816006601</v>
      </c>
      <c r="H45" s="68">
        <v>13.127413127413099</v>
      </c>
      <c r="I45" s="71">
        <v>4.6591103404686203E-2</v>
      </c>
      <c r="J45" s="68">
        <v>69.3050193050193</v>
      </c>
      <c r="K45" s="71">
        <v>6.4467969598262703E-2</v>
      </c>
      <c r="L45" s="68">
        <v>49.806949806949802</v>
      </c>
    </row>
    <row r="46" spans="1:12" x14ac:dyDescent="0.2">
      <c r="A46" s="72" t="s">
        <v>412</v>
      </c>
      <c r="B46" s="66" t="s">
        <v>413</v>
      </c>
      <c r="C46" s="67">
        <v>59</v>
      </c>
      <c r="D46" s="67" t="s">
        <v>328</v>
      </c>
      <c r="E46" s="71">
        <v>0.18981660965877001</v>
      </c>
      <c r="F46" s="68">
        <v>63.706563706563699</v>
      </c>
      <c r="G46" s="71">
        <v>0.35512624633819501</v>
      </c>
      <c r="H46" s="68">
        <v>62.355212355212402</v>
      </c>
      <c r="I46" s="71">
        <v>8.3691117925847505E-2</v>
      </c>
      <c r="J46" s="68">
        <v>80.115830115830093</v>
      </c>
      <c r="K46" s="71">
        <v>0.130632464712269</v>
      </c>
      <c r="L46" s="68">
        <v>76.254826254826298</v>
      </c>
    </row>
    <row r="47" spans="1:12" x14ac:dyDescent="0.2">
      <c r="A47" s="72" t="s">
        <v>414</v>
      </c>
      <c r="B47" s="66" t="s">
        <v>415</v>
      </c>
      <c r="C47" s="67">
        <v>59</v>
      </c>
      <c r="D47" s="67" t="s">
        <v>328</v>
      </c>
      <c r="E47" s="71">
        <v>0.19282847625075999</v>
      </c>
      <c r="F47" s="68">
        <v>65.250965250965294</v>
      </c>
      <c r="G47" s="71">
        <v>0.27838299529614702</v>
      </c>
      <c r="H47" s="68">
        <v>37.837837837837803</v>
      </c>
      <c r="I47" s="71">
        <v>0.19322132596427599</v>
      </c>
      <c r="J47" s="68">
        <v>89.961389961389997</v>
      </c>
      <c r="K47" s="71">
        <v>0.106881107491857</v>
      </c>
      <c r="L47" s="68">
        <v>72.779922779922799</v>
      </c>
    </row>
    <row r="48" spans="1:12" x14ac:dyDescent="0.2">
      <c r="A48" s="72" t="s">
        <v>416</v>
      </c>
      <c r="B48" s="66" t="s">
        <v>417</v>
      </c>
      <c r="C48" s="67">
        <v>59</v>
      </c>
      <c r="D48" s="67" t="s">
        <v>328</v>
      </c>
      <c r="E48" s="71">
        <v>8.9209980333707695E-2</v>
      </c>
      <c r="F48" s="68">
        <v>10.424710424710399</v>
      </c>
      <c r="G48" s="71">
        <v>0.22988639941598499</v>
      </c>
      <c r="H48" s="68">
        <v>17.953667953667999</v>
      </c>
      <c r="I48" s="71">
        <v>2.11650575451974E-3</v>
      </c>
      <c r="J48" s="68">
        <v>6.5637065637065604</v>
      </c>
      <c r="K48" s="71">
        <v>3.5627035830618901E-2</v>
      </c>
      <c r="L48" s="68">
        <v>16.7953667953668</v>
      </c>
    </row>
    <row r="49" spans="1:12" x14ac:dyDescent="0.2">
      <c r="A49" s="72" t="s">
        <v>418</v>
      </c>
      <c r="B49" s="66" t="s">
        <v>419</v>
      </c>
      <c r="C49" s="67">
        <v>59</v>
      </c>
      <c r="D49" s="67" t="s">
        <v>328</v>
      </c>
      <c r="E49" s="71">
        <v>6.8144241868271505E-2</v>
      </c>
      <c r="F49" s="68">
        <v>5.7915057915057897</v>
      </c>
      <c r="G49" s="71">
        <v>0.17493358826467301</v>
      </c>
      <c r="H49" s="68">
        <v>7.1428571428571397</v>
      </c>
      <c r="I49" s="71">
        <v>2.3547290882416699E-3</v>
      </c>
      <c r="J49" s="68">
        <v>7.9150579150579103</v>
      </c>
      <c r="K49" s="71">
        <v>2.71444082519001E-2</v>
      </c>
      <c r="L49" s="68">
        <v>10.8108108108108</v>
      </c>
    </row>
    <row r="50" spans="1:12" x14ac:dyDescent="0.2">
      <c r="A50" s="72" t="s">
        <v>420</v>
      </c>
      <c r="B50" s="66" t="s">
        <v>421</v>
      </c>
      <c r="C50" s="67">
        <v>59</v>
      </c>
      <c r="D50" s="67" t="s">
        <v>328</v>
      </c>
      <c r="E50" s="71">
        <v>5.5380319073774803E-2</v>
      </c>
      <c r="F50" s="68">
        <v>3.2818532818532802</v>
      </c>
      <c r="G50" s="71">
        <v>8.5802416442630106E-2</v>
      </c>
      <c r="H50" s="68">
        <v>1.93050193050193</v>
      </c>
      <c r="I50" s="71">
        <v>3.9621928400844102E-2</v>
      </c>
      <c r="J50" s="68">
        <v>66.602316602316606</v>
      </c>
      <c r="K50" s="71">
        <v>4.0716612377850202E-2</v>
      </c>
      <c r="L50" s="68">
        <v>20.849420849420799</v>
      </c>
    </row>
    <row r="51" spans="1:12" x14ac:dyDescent="0.2">
      <c r="A51" s="72" t="s">
        <v>422</v>
      </c>
      <c r="B51" s="66" t="s">
        <v>423</v>
      </c>
      <c r="C51" s="67">
        <v>59</v>
      </c>
      <c r="D51" s="67" t="s">
        <v>328</v>
      </c>
      <c r="E51" s="71">
        <v>0.130729376520936</v>
      </c>
      <c r="F51" s="68">
        <v>37.258687258687303</v>
      </c>
      <c r="G51" s="71">
        <v>0.33197536572813802</v>
      </c>
      <c r="H51" s="68">
        <v>57.528957528957498</v>
      </c>
      <c r="I51" s="71">
        <v>1.9496151456819301E-2</v>
      </c>
      <c r="J51" s="68">
        <v>47.490347490347503</v>
      </c>
      <c r="K51" s="71">
        <v>4.0716612377850202E-2</v>
      </c>
      <c r="L51" s="68">
        <v>20.849420849420799</v>
      </c>
    </row>
    <row r="52" spans="1:12" x14ac:dyDescent="0.2">
      <c r="A52" s="72" t="s">
        <v>424</v>
      </c>
      <c r="B52" s="66" t="s">
        <v>425</v>
      </c>
      <c r="C52" s="67">
        <v>59</v>
      </c>
      <c r="D52" s="67" t="s">
        <v>328</v>
      </c>
      <c r="E52" s="71">
        <v>4.99776208884865E-2</v>
      </c>
      <c r="F52" s="68">
        <v>1.93050193050193</v>
      </c>
      <c r="G52" s="71">
        <v>9.8563455204228101E-2</v>
      </c>
      <c r="H52" s="68">
        <v>2.31660231660232</v>
      </c>
      <c r="I52" s="71">
        <v>5.5632185361501304E-3</v>
      </c>
      <c r="J52" s="68">
        <v>19.3050193050193</v>
      </c>
      <c r="K52" s="71">
        <v>4.5806188925081398E-2</v>
      </c>
      <c r="L52" s="68">
        <v>26.4478764478764</v>
      </c>
    </row>
    <row r="53" spans="1:12" x14ac:dyDescent="0.2">
      <c r="A53" s="72" t="s">
        <v>426</v>
      </c>
      <c r="B53" s="66" t="s">
        <v>427</v>
      </c>
      <c r="C53" s="67">
        <v>59</v>
      </c>
      <c r="D53" s="67" t="s">
        <v>328</v>
      </c>
      <c r="E53" s="71">
        <v>0.15295277258784801</v>
      </c>
      <c r="F53" s="68">
        <v>49.227799227799203</v>
      </c>
      <c r="G53" s="71">
        <v>0.36999138727269298</v>
      </c>
      <c r="H53" s="68">
        <v>66.216216216216196</v>
      </c>
      <c r="I53" s="71">
        <v>3.7971165018537298E-2</v>
      </c>
      <c r="J53" s="68">
        <v>65.444015444015406</v>
      </c>
      <c r="K53" s="71">
        <v>5.0895765472312698E-2</v>
      </c>
      <c r="L53" s="68">
        <v>33.011583011582999</v>
      </c>
    </row>
    <row r="54" spans="1:12" x14ac:dyDescent="0.2">
      <c r="A54" s="72" t="s">
        <v>428</v>
      </c>
      <c r="B54" s="66" t="s">
        <v>429</v>
      </c>
      <c r="C54" s="67">
        <v>59</v>
      </c>
      <c r="D54" s="67" t="s">
        <v>328</v>
      </c>
      <c r="E54" s="71">
        <v>0.103525042157179</v>
      </c>
      <c r="F54" s="68">
        <v>19.691119691119699</v>
      </c>
      <c r="G54" s="71">
        <v>0.24437472051426501</v>
      </c>
      <c r="H54" s="68">
        <v>21.814671814671801</v>
      </c>
      <c r="I54" s="71">
        <v>2.0394217032190701E-2</v>
      </c>
      <c r="J54" s="68">
        <v>48.069498069498103</v>
      </c>
      <c r="K54" s="71">
        <v>4.5806188925081398E-2</v>
      </c>
      <c r="L54" s="68">
        <v>26.4478764478764</v>
      </c>
    </row>
    <row r="55" spans="1:12" x14ac:dyDescent="0.2">
      <c r="A55" s="72" t="s">
        <v>430</v>
      </c>
      <c r="B55" s="66" t="s">
        <v>431</v>
      </c>
      <c r="C55" s="67">
        <v>59</v>
      </c>
      <c r="D55" s="67" t="s">
        <v>328</v>
      </c>
      <c r="E55" s="71">
        <v>5.7617700802152602E-2</v>
      </c>
      <c r="F55" s="68">
        <v>3.8610038610038599</v>
      </c>
      <c r="G55" s="71">
        <v>0.11949464559659601</v>
      </c>
      <c r="H55" s="68">
        <v>3.2818532818532802</v>
      </c>
      <c r="I55" s="71">
        <v>4.15921685329298E-3</v>
      </c>
      <c r="J55" s="68">
        <v>15.0579150579151</v>
      </c>
      <c r="K55" s="71">
        <v>4.9199239956568899E-2</v>
      </c>
      <c r="L55" s="68">
        <v>30.888030888030901</v>
      </c>
    </row>
    <row r="56" spans="1:12" x14ac:dyDescent="0.2">
      <c r="A56" s="72" t="s">
        <v>432</v>
      </c>
      <c r="B56" s="66" t="s">
        <v>433</v>
      </c>
      <c r="C56" s="67">
        <v>59</v>
      </c>
      <c r="D56" s="67" t="s">
        <v>328</v>
      </c>
      <c r="E56" s="71">
        <v>0.186489719319337</v>
      </c>
      <c r="F56" s="68">
        <v>62.741312741312697</v>
      </c>
      <c r="G56" s="71">
        <v>0.27726054143574502</v>
      </c>
      <c r="H56" s="68">
        <v>37.4517374517375</v>
      </c>
      <c r="I56" s="71">
        <v>0.205864968313796</v>
      </c>
      <c r="J56" s="68">
        <v>90.733590733590702</v>
      </c>
      <c r="K56" s="71">
        <v>7.6343648208469006E-2</v>
      </c>
      <c r="L56" s="68">
        <v>61.003861003860997</v>
      </c>
    </row>
    <row r="57" spans="1:12" x14ac:dyDescent="0.2">
      <c r="A57" s="72" t="s">
        <v>434</v>
      </c>
      <c r="B57" s="66" t="s">
        <v>435</v>
      </c>
      <c r="C57" s="67">
        <v>59</v>
      </c>
      <c r="D57" s="67" t="s">
        <v>328</v>
      </c>
      <c r="E57" s="71">
        <v>0.107784592087328</v>
      </c>
      <c r="F57" s="68">
        <v>23.359073359073399</v>
      </c>
      <c r="G57" s="71">
        <v>0.27009484087227797</v>
      </c>
      <c r="H57" s="68">
        <v>33.783783783783797</v>
      </c>
      <c r="I57" s="71">
        <v>2.3631699173934902E-3</v>
      </c>
      <c r="J57" s="68">
        <v>8.1081081081081106</v>
      </c>
      <c r="K57" s="71">
        <v>5.0895765472312698E-2</v>
      </c>
      <c r="L57" s="68">
        <v>33.011583011582999</v>
      </c>
    </row>
    <row r="58" spans="1:12" x14ac:dyDescent="0.2">
      <c r="A58" s="72" t="s">
        <v>436</v>
      </c>
      <c r="B58" s="66" t="s">
        <v>437</v>
      </c>
      <c r="C58" s="67">
        <v>59</v>
      </c>
      <c r="D58" s="67" t="s">
        <v>328</v>
      </c>
      <c r="E58" s="71">
        <v>0.117830870402794</v>
      </c>
      <c r="F58" s="68">
        <v>28.3783783783784</v>
      </c>
      <c r="G58" s="71">
        <v>0.29802358072138901</v>
      </c>
      <c r="H58" s="68">
        <v>46.525096525096501</v>
      </c>
      <c r="I58" s="71">
        <v>1.13593670776549E-2</v>
      </c>
      <c r="J58" s="68">
        <v>35.907335907335899</v>
      </c>
      <c r="K58" s="71">
        <v>4.4109663409337703E-2</v>
      </c>
      <c r="L58" s="68">
        <v>24.517374517374499</v>
      </c>
    </row>
    <row r="59" spans="1:12" x14ac:dyDescent="0.2">
      <c r="A59" s="72" t="s">
        <v>438</v>
      </c>
      <c r="B59" s="66" t="s">
        <v>439</v>
      </c>
      <c r="C59" s="67">
        <v>59</v>
      </c>
      <c r="D59" s="67" t="s">
        <v>328</v>
      </c>
      <c r="E59" s="71">
        <v>9.0300783596520398E-2</v>
      </c>
      <c r="F59" s="68">
        <v>11.969111969111999</v>
      </c>
      <c r="G59" s="71">
        <v>0.21787362541374999</v>
      </c>
      <c r="H59" s="68">
        <v>13.320463320463301</v>
      </c>
      <c r="I59" s="71">
        <v>2.1329599034983801E-3</v>
      </c>
      <c r="J59" s="68">
        <v>6.7567567567567597</v>
      </c>
      <c r="K59" s="71">
        <v>5.0895765472312698E-2</v>
      </c>
      <c r="L59" s="68">
        <v>33.011583011582999</v>
      </c>
    </row>
    <row r="60" spans="1:12" x14ac:dyDescent="0.2">
      <c r="A60" s="72" t="s">
        <v>440</v>
      </c>
      <c r="B60" s="66" t="s">
        <v>441</v>
      </c>
      <c r="C60" s="67">
        <v>59</v>
      </c>
      <c r="D60" s="67" t="s">
        <v>328</v>
      </c>
      <c r="E60" s="71">
        <v>5.1833930265513903E-2</v>
      </c>
      <c r="F60" s="68">
        <v>2.50965250965251</v>
      </c>
      <c r="G60" s="71">
        <v>0.110890020983043</v>
      </c>
      <c r="H60" s="68">
        <v>2.8957528957529002</v>
      </c>
      <c r="I60" s="71">
        <v>5.5916829513919103E-3</v>
      </c>
      <c r="J60" s="68">
        <v>19.498069498069501</v>
      </c>
      <c r="K60" s="71">
        <v>3.9020086862106403E-2</v>
      </c>
      <c r="L60" s="68">
        <v>19.498069498069501</v>
      </c>
    </row>
    <row r="61" spans="1:12" x14ac:dyDescent="0.2">
      <c r="A61" s="72" t="s">
        <v>442</v>
      </c>
      <c r="B61" s="66" t="s">
        <v>443</v>
      </c>
      <c r="C61" s="67">
        <v>59</v>
      </c>
      <c r="D61" s="67" t="s">
        <v>328</v>
      </c>
      <c r="E61" s="71">
        <v>0.107075319316335</v>
      </c>
      <c r="F61" s="68">
        <v>22.393822393822401</v>
      </c>
      <c r="G61" s="71">
        <v>0.24262127715437101</v>
      </c>
      <c r="H61" s="68">
        <v>20.656370656370701</v>
      </c>
      <c r="I61" s="71">
        <v>5.6540836176525401E-3</v>
      </c>
      <c r="J61" s="68">
        <v>19.691119691119699</v>
      </c>
      <c r="K61" s="71">
        <v>7.2950597176981505E-2</v>
      </c>
      <c r="L61" s="68">
        <v>58.301158301158303</v>
      </c>
    </row>
    <row r="62" spans="1:12" x14ac:dyDescent="0.2">
      <c r="A62" s="72" t="s">
        <v>444</v>
      </c>
      <c r="B62" s="66" t="s">
        <v>445</v>
      </c>
      <c r="C62" s="67">
        <v>59</v>
      </c>
      <c r="D62" s="67" t="s">
        <v>328</v>
      </c>
      <c r="E62" s="71">
        <v>0.133729552869567</v>
      </c>
      <c r="F62" s="68">
        <v>38.416988416988403</v>
      </c>
      <c r="G62" s="71">
        <v>0.34123315967629098</v>
      </c>
      <c r="H62" s="68">
        <v>59.0733590733591</v>
      </c>
      <c r="I62" s="71">
        <v>5.666682428609E-3</v>
      </c>
      <c r="J62" s="68">
        <v>19.8841698841699</v>
      </c>
      <c r="K62" s="71">
        <v>5.42888165038002E-2</v>
      </c>
      <c r="L62" s="68">
        <v>36.486486486486498</v>
      </c>
    </row>
    <row r="63" spans="1:12" x14ac:dyDescent="0.2">
      <c r="A63" s="72" t="s">
        <v>333</v>
      </c>
      <c r="B63" s="66" t="s">
        <v>446</v>
      </c>
      <c r="C63" s="67">
        <v>59</v>
      </c>
      <c r="D63" s="67" t="s">
        <v>328</v>
      </c>
      <c r="E63" s="71">
        <v>8.8046450384643302E-2</v>
      </c>
      <c r="F63" s="68">
        <v>9.8455598455598494</v>
      </c>
      <c r="G63" s="71">
        <v>0.23287617782691999</v>
      </c>
      <c r="H63" s="68">
        <v>18.339768339768298</v>
      </c>
      <c r="I63" s="71">
        <v>7.25714043622171E-4</v>
      </c>
      <c r="J63" s="68">
        <v>2.8957528957529002</v>
      </c>
      <c r="K63" s="71">
        <v>3.0537459283387601E-2</v>
      </c>
      <c r="L63" s="68">
        <v>12.9343629343629</v>
      </c>
    </row>
    <row r="64" spans="1:12" x14ac:dyDescent="0.2">
      <c r="A64" s="72" t="s">
        <v>447</v>
      </c>
      <c r="B64" s="66" t="s">
        <v>448</v>
      </c>
      <c r="C64" s="67">
        <v>59</v>
      </c>
      <c r="D64" s="67" t="s">
        <v>328</v>
      </c>
      <c r="E64" s="71">
        <v>0.122331472687791</v>
      </c>
      <c r="F64" s="68">
        <v>30.6949806949807</v>
      </c>
      <c r="G64" s="71">
        <v>0.29476641628782901</v>
      </c>
      <c r="H64" s="68">
        <v>44.980694980694999</v>
      </c>
      <c r="I64" s="71">
        <v>1.11530832087691E-2</v>
      </c>
      <c r="J64" s="68">
        <v>35.521235521235504</v>
      </c>
      <c r="K64" s="71">
        <v>6.1074918566775299E-2</v>
      </c>
      <c r="L64" s="68">
        <v>46.138996138996099</v>
      </c>
    </row>
    <row r="65" spans="1:12" x14ac:dyDescent="0.2">
      <c r="A65" s="72" t="s">
        <v>449</v>
      </c>
      <c r="B65" s="66" t="s">
        <v>450</v>
      </c>
      <c r="C65" s="67">
        <v>59</v>
      </c>
      <c r="D65" s="67" t="s">
        <v>328</v>
      </c>
      <c r="E65" s="71">
        <v>9.8790519936034299E-2</v>
      </c>
      <c r="F65" s="68">
        <v>16.2162162162162</v>
      </c>
      <c r="G65" s="71">
        <v>0.242628657685834</v>
      </c>
      <c r="H65" s="68">
        <v>20.849420849420799</v>
      </c>
      <c r="I65" s="71">
        <v>2.84713664995607E-3</v>
      </c>
      <c r="J65" s="68">
        <v>10.038610038610001</v>
      </c>
      <c r="K65" s="71">
        <v>5.0895765472312698E-2</v>
      </c>
      <c r="L65" s="68">
        <v>33.011583011582999</v>
      </c>
    </row>
    <row r="66" spans="1:12" x14ac:dyDescent="0.2">
      <c r="A66" s="72" t="s">
        <v>451</v>
      </c>
      <c r="B66" s="66" t="s">
        <v>452</v>
      </c>
      <c r="C66" s="67">
        <v>59</v>
      </c>
      <c r="D66" s="67" t="s">
        <v>328</v>
      </c>
      <c r="E66" s="71">
        <v>9.0249769779467498E-2</v>
      </c>
      <c r="F66" s="68">
        <v>11.7760617760618</v>
      </c>
      <c r="G66" s="71">
        <v>0.19810889563516401</v>
      </c>
      <c r="H66" s="68">
        <v>9.6525096525096501</v>
      </c>
      <c r="I66" s="71">
        <v>6.4759185892318098E-3</v>
      </c>
      <c r="J66" s="68">
        <v>22.779922779922799</v>
      </c>
      <c r="K66" s="71">
        <v>6.6164495114006502E-2</v>
      </c>
      <c r="L66" s="68">
        <v>51.930501930501897</v>
      </c>
    </row>
    <row r="67" spans="1:12" x14ac:dyDescent="0.2">
      <c r="A67" s="72" t="s">
        <v>453</v>
      </c>
      <c r="B67" s="66" t="s">
        <v>454</v>
      </c>
      <c r="C67" s="67">
        <v>59</v>
      </c>
      <c r="D67" s="67" t="s">
        <v>328</v>
      </c>
      <c r="E67" s="71">
        <v>0.10556252507533601</v>
      </c>
      <c r="F67" s="68">
        <v>21.6216216216216</v>
      </c>
      <c r="G67" s="71">
        <v>0.27912452429101697</v>
      </c>
      <c r="H67" s="68">
        <v>38.223938223938198</v>
      </c>
      <c r="I67" s="71">
        <v>3.63254062011508E-3</v>
      </c>
      <c r="J67" s="68">
        <v>12.9343629343629</v>
      </c>
      <c r="K67" s="71">
        <v>3.3930510314875102E-2</v>
      </c>
      <c r="L67" s="68">
        <v>14.4787644787645</v>
      </c>
    </row>
    <row r="68" spans="1:12" x14ac:dyDescent="0.2">
      <c r="A68" s="72" t="s">
        <v>353</v>
      </c>
      <c r="B68" s="66" t="s">
        <v>455</v>
      </c>
      <c r="C68" s="67">
        <v>59</v>
      </c>
      <c r="D68" s="67" t="s">
        <v>328</v>
      </c>
      <c r="E68" s="71">
        <v>0.102718020631398</v>
      </c>
      <c r="F68" s="68">
        <v>18.339768339768298</v>
      </c>
      <c r="G68" s="71">
        <v>0.25245861329007702</v>
      </c>
      <c r="H68" s="68">
        <v>26.061776061776101</v>
      </c>
      <c r="I68" s="71">
        <v>1.40663210031657E-3</v>
      </c>
      <c r="J68" s="68">
        <v>3.6679536679536699</v>
      </c>
      <c r="K68" s="71">
        <v>5.42888165038002E-2</v>
      </c>
      <c r="L68" s="68">
        <v>36.486486486486498</v>
      </c>
    </row>
    <row r="69" spans="1:12" x14ac:dyDescent="0.2">
      <c r="A69" s="72" t="s">
        <v>456</v>
      </c>
      <c r="B69" s="66" t="s">
        <v>457</v>
      </c>
      <c r="C69" s="67">
        <v>59</v>
      </c>
      <c r="D69" s="67" t="s">
        <v>328</v>
      </c>
      <c r="E69" s="71">
        <v>0.111432104175514</v>
      </c>
      <c r="F69" s="68">
        <v>25.8687258687259</v>
      </c>
      <c r="G69" s="71">
        <v>0.25423019763482202</v>
      </c>
      <c r="H69" s="68">
        <v>27.799227799227801</v>
      </c>
      <c r="I69" s="71">
        <v>8.8120432304813999E-3</v>
      </c>
      <c r="J69" s="68">
        <v>29.729729729729701</v>
      </c>
      <c r="K69" s="71">
        <v>7.1254071661237803E-2</v>
      </c>
      <c r="L69" s="68">
        <v>55.984555984556003</v>
      </c>
    </row>
    <row r="70" spans="1:12" x14ac:dyDescent="0.2">
      <c r="A70" s="72" t="s">
        <v>458</v>
      </c>
      <c r="B70" s="66" t="s">
        <v>459</v>
      </c>
      <c r="C70" s="67">
        <v>59</v>
      </c>
      <c r="D70" s="67" t="s">
        <v>328</v>
      </c>
      <c r="E70" s="71">
        <v>8.5835039459127696E-2</v>
      </c>
      <c r="F70" s="68">
        <v>9.4594594594594597</v>
      </c>
      <c r="G70" s="71">
        <v>0.19487356829560101</v>
      </c>
      <c r="H70" s="68">
        <v>9.0733590733590699</v>
      </c>
      <c r="I70" s="71">
        <v>1.17357846094695E-2</v>
      </c>
      <c r="J70" s="68">
        <v>36.293436293436301</v>
      </c>
      <c r="K70" s="71">
        <v>5.0895765472312698E-2</v>
      </c>
      <c r="L70" s="68">
        <v>33.011583011582999</v>
      </c>
    </row>
    <row r="71" spans="1:12" x14ac:dyDescent="0.2">
      <c r="A71" s="72" t="s">
        <v>460</v>
      </c>
      <c r="B71" s="66" t="s">
        <v>461</v>
      </c>
      <c r="C71" s="67">
        <v>59</v>
      </c>
      <c r="D71" s="67" t="s">
        <v>328</v>
      </c>
      <c r="E71" s="71">
        <v>8.8203425812600406E-2</v>
      </c>
      <c r="F71" s="68">
        <v>10.038610038610001</v>
      </c>
      <c r="G71" s="71">
        <v>0.20804028759582499</v>
      </c>
      <c r="H71" s="68">
        <v>12.1621621621622</v>
      </c>
      <c r="I71" s="71">
        <v>3.9776988539202297E-3</v>
      </c>
      <c r="J71" s="68">
        <v>14.285714285714301</v>
      </c>
      <c r="K71" s="71">
        <v>5.2592290988056498E-2</v>
      </c>
      <c r="L71" s="68">
        <v>34.749034749034699</v>
      </c>
    </row>
    <row r="72" spans="1:12" x14ac:dyDescent="0.2">
      <c r="A72" s="72" t="s">
        <v>462</v>
      </c>
      <c r="B72" s="66" t="s">
        <v>463</v>
      </c>
      <c r="C72" s="67">
        <v>59</v>
      </c>
      <c r="D72" s="67" t="s">
        <v>328</v>
      </c>
      <c r="E72" s="71">
        <v>0.11709537182994501</v>
      </c>
      <c r="F72" s="68">
        <v>27.799227799227801</v>
      </c>
      <c r="G72" s="71">
        <v>0.24337493137396901</v>
      </c>
      <c r="H72" s="68">
        <v>21.235521235521201</v>
      </c>
      <c r="I72" s="71">
        <v>3.8353637970373403E-2</v>
      </c>
      <c r="J72" s="68">
        <v>65.637065637065604</v>
      </c>
      <c r="K72" s="71">
        <v>6.9557546145494004E-2</v>
      </c>
      <c r="L72" s="68">
        <v>54.247104247104197</v>
      </c>
    </row>
    <row r="73" spans="1:12" x14ac:dyDescent="0.2">
      <c r="A73" s="72" t="s">
        <v>464</v>
      </c>
      <c r="B73" s="66" t="s">
        <v>465</v>
      </c>
      <c r="C73" s="67">
        <v>59</v>
      </c>
      <c r="D73" s="67" t="s">
        <v>328</v>
      </c>
      <c r="E73" s="71">
        <v>9.0732377634543906E-2</v>
      </c>
      <c r="F73" s="68">
        <v>12.9343629343629</v>
      </c>
      <c r="G73" s="71">
        <v>0.22170890502011401</v>
      </c>
      <c r="H73" s="68">
        <v>14.671814671814699</v>
      </c>
      <c r="I73" s="71">
        <v>2.9855134426924001E-3</v>
      </c>
      <c r="J73" s="68">
        <v>10.617760617760601</v>
      </c>
      <c r="K73" s="71">
        <v>4.7502714440825197E-2</v>
      </c>
      <c r="L73" s="68">
        <v>28.571428571428601</v>
      </c>
    </row>
    <row r="74" spans="1:12" x14ac:dyDescent="0.2">
      <c r="A74" s="72" t="s">
        <v>393</v>
      </c>
      <c r="B74" s="66" t="s">
        <v>466</v>
      </c>
      <c r="C74" s="67">
        <v>59</v>
      </c>
      <c r="D74" s="67" t="s">
        <v>328</v>
      </c>
      <c r="E74" s="71">
        <v>0.107150487744364</v>
      </c>
      <c r="F74" s="68">
        <v>22.586872586872602</v>
      </c>
      <c r="G74" s="71">
        <v>0.24825412995406901</v>
      </c>
      <c r="H74" s="68">
        <v>23.5521235521236</v>
      </c>
      <c r="I74" s="71">
        <v>1.9432616177850501E-3</v>
      </c>
      <c r="J74" s="68">
        <v>6.3706563706563699</v>
      </c>
      <c r="K74" s="71">
        <v>7.1254071661237803E-2</v>
      </c>
      <c r="L74" s="68">
        <v>55.984555984556003</v>
      </c>
    </row>
    <row r="75" spans="1:12" x14ac:dyDescent="0.2">
      <c r="A75" s="72" t="s">
        <v>467</v>
      </c>
      <c r="B75" s="66" t="s">
        <v>468</v>
      </c>
      <c r="C75" s="67">
        <v>59</v>
      </c>
      <c r="D75" s="67" t="s">
        <v>328</v>
      </c>
      <c r="E75" s="71">
        <v>8.8467683127513699E-2</v>
      </c>
      <c r="F75" s="68">
        <v>10.2316602316602</v>
      </c>
      <c r="G75" s="71">
        <v>0.18845692367867301</v>
      </c>
      <c r="H75" s="68">
        <v>8.1081081081081106</v>
      </c>
      <c r="I75" s="71">
        <v>6.0247749539964895E-4</v>
      </c>
      <c r="J75" s="68">
        <v>2.7027027027027</v>
      </c>
      <c r="K75" s="71">
        <v>7.6343648208469006E-2</v>
      </c>
      <c r="L75" s="68">
        <v>61.003861003860997</v>
      </c>
    </row>
    <row r="76" spans="1:12" x14ac:dyDescent="0.2">
      <c r="A76" s="72" t="s">
        <v>469</v>
      </c>
      <c r="B76" s="66" t="s">
        <v>470</v>
      </c>
      <c r="C76" s="67">
        <v>59</v>
      </c>
      <c r="D76" s="67" t="s">
        <v>328</v>
      </c>
      <c r="E76" s="71">
        <v>5.1281292747169499E-2</v>
      </c>
      <c r="F76" s="68">
        <v>2.31660231660232</v>
      </c>
      <c r="G76" s="71">
        <v>9.1994930740419298E-2</v>
      </c>
      <c r="H76" s="68">
        <v>2.1235521235521202</v>
      </c>
      <c r="I76" s="71">
        <v>9.2566565130327502E-3</v>
      </c>
      <c r="J76" s="68">
        <v>30.501930501930499</v>
      </c>
      <c r="K76" s="71">
        <v>5.2592290988056498E-2</v>
      </c>
      <c r="L76" s="68">
        <v>34.749034749034699</v>
      </c>
    </row>
    <row r="77" spans="1:12" x14ac:dyDescent="0.2">
      <c r="A77" s="72" t="s">
        <v>471</v>
      </c>
      <c r="B77" s="66" t="s">
        <v>472</v>
      </c>
      <c r="C77" s="67">
        <v>59</v>
      </c>
      <c r="D77" s="67" t="s">
        <v>328</v>
      </c>
      <c r="E77" s="71">
        <v>9.4552206095599903E-2</v>
      </c>
      <c r="F77" s="68">
        <v>14.0926640926641</v>
      </c>
      <c r="G77" s="71">
        <v>0.21991889529584399</v>
      </c>
      <c r="H77" s="68">
        <v>13.706563706563699</v>
      </c>
      <c r="I77" s="71">
        <v>4.3593299399243999E-3</v>
      </c>
      <c r="J77" s="68">
        <v>15.830115830115799</v>
      </c>
      <c r="K77" s="71">
        <v>5.93783930510315E-2</v>
      </c>
      <c r="L77" s="68">
        <v>43.243243243243199</v>
      </c>
    </row>
    <row r="78" spans="1:12" x14ac:dyDescent="0.2">
      <c r="A78" s="72" t="s">
        <v>473</v>
      </c>
      <c r="B78" s="66" t="s">
        <v>474</v>
      </c>
      <c r="C78" s="67">
        <v>59</v>
      </c>
      <c r="D78" s="67" t="s">
        <v>328</v>
      </c>
      <c r="E78" s="71">
        <v>0.104266432118108</v>
      </c>
      <c r="F78" s="68">
        <v>20.270270270270299</v>
      </c>
      <c r="G78" s="71">
        <v>0.20110225873820201</v>
      </c>
      <c r="H78" s="68">
        <v>10.038610038610001</v>
      </c>
      <c r="I78" s="71">
        <v>3.0263812860423098E-2</v>
      </c>
      <c r="J78" s="68">
        <v>60.8108108108108</v>
      </c>
      <c r="K78" s="71">
        <v>8.1433224755700306E-2</v>
      </c>
      <c r="L78" s="68">
        <v>64.478764478764504</v>
      </c>
    </row>
    <row r="79" spans="1:12" x14ac:dyDescent="0.2">
      <c r="A79" s="72" t="s">
        <v>475</v>
      </c>
      <c r="B79" s="66" t="s">
        <v>476</v>
      </c>
      <c r="C79" s="67">
        <v>59</v>
      </c>
      <c r="D79" s="67" t="s">
        <v>328</v>
      </c>
      <c r="E79" s="71">
        <v>5.9581654280729202E-2</v>
      </c>
      <c r="F79" s="68">
        <v>4.0540540540540499</v>
      </c>
      <c r="G79" s="71">
        <v>0.125946644853697</v>
      </c>
      <c r="H79" s="68">
        <v>3.4749034749034799</v>
      </c>
      <c r="I79" s="71">
        <v>1.9025525161778E-3</v>
      </c>
      <c r="J79" s="68">
        <v>6.1776061776061804</v>
      </c>
      <c r="K79" s="71">
        <v>5.0895765472312698E-2</v>
      </c>
      <c r="L79" s="68">
        <v>33.011583011582999</v>
      </c>
    </row>
    <row r="80" spans="1:12" x14ac:dyDescent="0.2">
      <c r="A80" s="72" t="s">
        <v>428</v>
      </c>
      <c r="B80" s="66" t="s">
        <v>477</v>
      </c>
      <c r="C80" s="67">
        <v>59</v>
      </c>
      <c r="D80" s="67" t="s">
        <v>328</v>
      </c>
      <c r="E80" s="71">
        <v>9.3492735014366099E-2</v>
      </c>
      <c r="F80" s="68">
        <v>13.8996138996139</v>
      </c>
      <c r="G80" s="71">
        <v>0.20631263133675801</v>
      </c>
      <c r="H80" s="68">
        <v>11.7760617760618</v>
      </c>
      <c r="I80" s="71">
        <v>4.6080275608460803E-3</v>
      </c>
      <c r="J80" s="68">
        <v>16.602316602316598</v>
      </c>
      <c r="K80" s="71">
        <v>6.9557546145494004E-2</v>
      </c>
      <c r="L80" s="68">
        <v>54.247104247104197</v>
      </c>
    </row>
    <row r="81" spans="1:12" x14ac:dyDescent="0.2">
      <c r="A81" s="72" t="s">
        <v>478</v>
      </c>
      <c r="B81" s="66" t="s">
        <v>479</v>
      </c>
      <c r="C81" s="67">
        <v>59</v>
      </c>
      <c r="D81" s="67" t="s">
        <v>328</v>
      </c>
      <c r="E81" s="71">
        <v>0.104775534150956</v>
      </c>
      <c r="F81" s="68">
        <v>20.4633204633205</v>
      </c>
      <c r="G81" s="71">
        <v>0.229177155194663</v>
      </c>
      <c r="H81" s="68">
        <v>17.5675675675676</v>
      </c>
      <c r="I81" s="71">
        <v>2.5771054207175001E-2</v>
      </c>
      <c r="J81" s="68">
        <v>56.177606177606201</v>
      </c>
      <c r="K81" s="71">
        <v>5.93783930510315E-2</v>
      </c>
      <c r="L81" s="68">
        <v>43.243243243243199</v>
      </c>
    </row>
    <row r="82" spans="1:12" x14ac:dyDescent="0.2">
      <c r="A82" s="72" t="s">
        <v>480</v>
      </c>
      <c r="B82" s="66" t="s">
        <v>481</v>
      </c>
      <c r="C82" s="67">
        <v>59</v>
      </c>
      <c r="D82" s="67" t="s">
        <v>328</v>
      </c>
      <c r="E82" s="71">
        <v>9.6947889031299195E-2</v>
      </c>
      <c r="F82" s="68">
        <v>14.8648648648649</v>
      </c>
      <c r="G82" s="71">
        <v>0.22915647963125499</v>
      </c>
      <c r="H82" s="68">
        <v>17.374517374517399</v>
      </c>
      <c r="I82" s="71">
        <v>4.0053199273549604E-3</v>
      </c>
      <c r="J82" s="68">
        <v>14.8648648648649</v>
      </c>
      <c r="K82" s="71">
        <v>5.7681867535287701E-2</v>
      </c>
      <c r="L82" s="68">
        <v>41.5057915057915</v>
      </c>
    </row>
    <row r="83" spans="1:12" x14ac:dyDescent="0.2">
      <c r="A83" s="72" t="s">
        <v>482</v>
      </c>
      <c r="B83" s="66" t="s">
        <v>483</v>
      </c>
      <c r="C83" s="67">
        <v>59</v>
      </c>
      <c r="D83" s="67" t="s">
        <v>328</v>
      </c>
      <c r="E83" s="71">
        <v>7.8153129000757895E-2</v>
      </c>
      <c r="F83" s="68">
        <v>7.1428571428571397</v>
      </c>
      <c r="G83" s="71">
        <v>0.17165893893637699</v>
      </c>
      <c r="H83" s="68">
        <v>6.7567567567567597</v>
      </c>
      <c r="I83" s="71">
        <v>1.7255294991209199E-3</v>
      </c>
      <c r="J83" s="68">
        <v>4.8262548262548304</v>
      </c>
      <c r="K83" s="71">
        <v>6.1074918566775299E-2</v>
      </c>
      <c r="L83" s="68">
        <v>46.138996138996099</v>
      </c>
    </row>
    <row r="84" spans="1:12" x14ac:dyDescent="0.2">
      <c r="A84" s="72" t="s">
        <v>484</v>
      </c>
      <c r="B84" s="66" t="s">
        <v>485</v>
      </c>
      <c r="C84" s="67">
        <v>59</v>
      </c>
      <c r="D84" s="67" t="s">
        <v>328</v>
      </c>
      <c r="E84" s="71">
        <v>0.10208818570551501</v>
      </c>
      <c r="F84" s="68">
        <v>18.146718146718101</v>
      </c>
      <c r="G84" s="71">
        <v>0.24178338999059601</v>
      </c>
      <c r="H84" s="68">
        <v>20.270270270270299</v>
      </c>
      <c r="I84" s="71">
        <v>1.35854016536351E-2</v>
      </c>
      <c r="J84" s="68">
        <v>40.3474903474903</v>
      </c>
      <c r="K84" s="71">
        <v>5.0895765472312698E-2</v>
      </c>
      <c r="L84" s="68">
        <v>33.011583011582999</v>
      </c>
    </row>
    <row r="85" spans="1:12" x14ac:dyDescent="0.2">
      <c r="A85" s="72" t="s">
        <v>486</v>
      </c>
      <c r="B85" s="66" t="s">
        <v>487</v>
      </c>
      <c r="C85" s="67">
        <v>59</v>
      </c>
      <c r="D85" s="67" t="s">
        <v>328</v>
      </c>
      <c r="E85" s="71">
        <v>0.110877872673912</v>
      </c>
      <c r="F85" s="68">
        <v>25.482625482625501</v>
      </c>
      <c r="G85" s="71">
        <v>0.28382751869564099</v>
      </c>
      <c r="H85" s="68">
        <v>40.3474903474903</v>
      </c>
      <c r="I85" s="71">
        <v>1.9965165558451101E-2</v>
      </c>
      <c r="J85" s="68">
        <v>47.6833976833977</v>
      </c>
      <c r="K85" s="71">
        <v>2.8840933767643798E-2</v>
      </c>
      <c r="L85" s="68">
        <v>12.1621621621622</v>
      </c>
    </row>
    <row r="86" spans="1:12" x14ac:dyDescent="0.2">
      <c r="A86" s="72" t="s">
        <v>329</v>
      </c>
      <c r="B86" s="66" t="s">
        <v>488</v>
      </c>
      <c r="C86" s="67">
        <v>59</v>
      </c>
      <c r="D86" s="67" t="s">
        <v>328</v>
      </c>
      <c r="E86" s="71">
        <v>9.9745097043254197E-2</v>
      </c>
      <c r="F86" s="68">
        <v>16.7953667953668</v>
      </c>
      <c r="G86" s="71">
        <v>0.253321202393119</v>
      </c>
      <c r="H86" s="68">
        <v>26.640926640926601</v>
      </c>
      <c r="I86" s="71">
        <v>8.5905273902806608E-3</v>
      </c>
      <c r="J86" s="68">
        <v>29.343629343629299</v>
      </c>
      <c r="K86" s="71">
        <v>3.7323561346362603E-2</v>
      </c>
      <c r="L86" s="68">
        <v>18.146718146718101</v>
      </c>
    </row>
    <row r="87" spans="1:12" x14ac:dyDescent="0.2">
      <c r="A87" s="72" t="s">
        <v>489</v>
      </c>
      <c r="B87" s="66" t="s">
        <v>490</v>
      </c>
      <c r="C87" s="67">
        <v>59</v>
      </c>
      <c r="D87" s="67" t="s">
        <v>328</v>
      </c>
      <c r="E87" s="71">
        <v>0.104903688411032</v>
      </c>
      <c r="F87" s="68">
        <v>20.849420849420799</v>
      </c>
      <c r="G87" s="71">
        <v>0.231590285194783</v>
      </c>
      <c r="H87" s="68">
        <v>18.146718146718101</v>
      </c>
      <c r="I87" s="71">
        <v>4.7493744207694102E-2</v>
      </c>
      <c r="J87" s="68">
        <v>69.691119691119695</v>
      </c>
      <c r="K87" s="71">
        <v>3.5627035830618901E-2</v>
      </c>
      <c r="L87" s="68">
        <v>16.7953667953668</v>
      </c>
    </row>
    <row r="88" spans="1:12" x14ac:dyDescent="0.2">
      <c r="A88" s="72" t="s">
        <v>491</v>
      </c>
      <c r="B88" s="66" t="s">
        <v>492</v>
      </c>
      <c r="C88" s="67">
        <v>59</v>
      </c>
      <c r="D88" s="67" t="s">
        <v>328</v>
      </c>
      <c r="E88" s="71">
        <v>0.107346570688586</v>
      </c>
      <c r="F88" s="68">
        <v>22.972972972973</v>
      </c>
      <c r="G88" s="71">
        <v>0.25891489151688601</v>
      </c>
      <c r="H88" s="68">
        <v>29.150579150579102</v>
      </c>
      <c r="I88" s="71">
        <v>1.0532529560816999E-2</v>
      </c>
      <c r="J88" s="68">
        <v>34.362934362934404</v>
      </c>
      <c r="K88" s="71">
        <v>5.2592290988056498E-2</v>
      </c>
      <c r="L88" s="68">
        <v>34.749034749034699</v>
      </c>
    </row>
    <row r="89" spans="1:12" x14ac:dyDescent="0.2">
      <c r="A89" s="72" t="s">
        <v>493</v>
      </c>
      <c r="B89" s="66" t="s">
        <v>494</v>
      </c>
      <c r="C89" s="67">
        <v>59</v>
      </c>
      <c r="D89" s="67" t="s">
        <v>328</v>
      </c>
      <c r="E89" s="71">
        <v>0.103016689022273</v>
      </c>
      <c r="F89" s="68">
        <v>18.7258687258687</v>
      </c>
      <c r="G89" s="71">
        <v>0.24464280507431699</v>
      </c>
      <c r="H89" s="68">
        <v>22.200772200772199</v>
      </c>
      <c r="I89" s="71">
        <v>8.4219199729577299E-3</v>
      </c>
      <c r="J89" s="68">
        <v>29.150579150579102</v>
      </c>
      <c r="K89" s="71">
        <v>5.5985342019543999E-2</v>
      </c>
      <c r="L89" s="68">
        <v>38.223938223938198</v>
      </c>
    </row>
    <row r="90" spans="1:12" x14ac:dyDescent="0.2">
      <c r="A90" s="72" t="s">
        <v>495</v>
      </c>
      <c r="B90" s="66" t="s">
        <v>496</v>
      </c>
      <c r="C90" s="67">
        <v>59</v>
      </c>
      <c r="D90" s="67" t="s">
        <v>328</v>
      </c>
      <c r="E90" s="71">
        <v>0.10820387682049901</v>
      </c>
      <c r="F90" s="68">
        <v>23.745173745173702</v>
      </c>
      <c r="G90" s="71">
        <v>0.23451392837061699</v>
      </c>
      <c r="H90" s="68">
        <v>18.918918918918902</v>
      </c>
      <c r="I90" s="71">
        <v>2.223668146113E-2</v>
      </c>
      <c r="J90" s="68">
        <v>51.544401544401502</v>
      </c>
      <c r="K90" s="71">
        <v>6.7861020629750204E-2</v>
      </c>
      <c r="L90" s="68">
        <v>53.281853281853301</v>
      </c>
    </row>
    <row r="91" spans="1:12" x14ac:dyDescent="0.2">
      <c r="A91" s="72" t="s">
        <v>497</v>
      </c>
      <c r="B91" s="66" t="s">
        <v>498</v>
      </c>
      <c r="C91" s="67">
        <v>59</v>
      </c>
      <c r="D91" s="67" t="s">
        <v>328</v>
      </c>
      <c r="E91" s="71">
        <v>0.101214700004116</v>
      </c>
      <c r="F91" s="68">
        <v>17.760617760617802</v>
      </c>
      <c r="G91" s="71">
        <v>0.25934506506776001</v>
      </c>
      <c r="H91" s="68">
        <v>29.343629343629299</v>
      </c>
      <c r="I91" s="71">
        <v>6.9754735982253801E-3</v>
      </c>
      <c r="J91" s="68">
        <v>24.1312741312741</v>
      </c>
      <c r="K91" s="71">
        <v>3.7323561346362603E-2</v>
      </c>
      <c r="L91" s="68">
        <v>18.146718146718101</v>
      </c>
    </row>
    <row r="92" spans="1:12" x14ac:dyDescent="0.2">
      <c r="A92" s="72" t="s">
        <v>499</v>
      </c>
      <c r="B92" s="66" t="s">
        <v>500</v>
      </c>
      <c r="C92" s="67">
        <v>59</v>
      </c>
      <c r="D92" s="67" t="s">
        <v>328</v>
      </c>
      <c r="E92" s="71">
        <v>0.123273179961156</v>
      </c>
      <c r="F92" s="68">
        <v>31.660231660231702</v>
      </c>
      <c r="G92" s="71">
        <v>0.29933411161018703</v>
      </c>
      <c r="H92" s="68">
        <v>47.297297297297298</v>
      </c>
      <c r="I92" s="71">
        <v>1.45000862537355E-2</v>
      </c>
      <c r="J92" s="68">
        <v>42.277992277992297</v>
      </c>
      <c r="K92" s="71">
        <v>5.5985342019543999E-2</v>
      </c>
      <c r="L92" s="68">
        <v>38.223938223938198</v>
      </c>
    </row>
    <row r="93" spans="1:12" x14ac:dyDescent="0.2">
      <c r="A93" s="72" t="s">
        <v>501</v>
      </c>
      <c r="B93" s="66" t="s">
        <v>502</v>
      </c>
      <c r="C93" s="67">
        <v>59</v>
      </c>
      <c r="D93" s="67" t="s">
        <v>328</v>
      </c>
      <c r="E93" s="71">
        <v>9.4730394542164198E-2</v>
      </c>
      <c r="F93" s="68">
        <v>14.285714285714301</v>
      </c>
      <c r="G93" s="71">
        <v>0.16939195633179799</v>
      </c>
      <c r="H93" s="68">
        <v>6.5637065637065604</v>
      </c>
      <c r="I93" s="71">
        <v>6.2206936306637997E-2</v>
      </c>
      <c r="J93" s="68">
        <v>75.289575289575296</v>
      </c>
      <c r="K93" s="71">
        <v>5.2592290988056498E-2</v>
      </c>
      <c r="L93" s="68">
        <v>34.749034749034699</v>
      </c>
    </row>
    <row r="94" spans="1:12" x14ac:dyDescent="0.2">
      <c r="A94" s="72" t="s">
        <v>383</v>
      </c>
      <c r="B94" s="66" t="s">
        <v>503</v>
      </c>
      <c r="C94" s="67">
        <v>59</v>
      </c>
      <c r="D94" s="67" t="s">
        <v>328</v>
      </c>
      <c r="E94" s="71">
        <v>0.25807430108254398</v>
      </c>
      <c r="F94" s="68">
        <v>80.501930501930502</v>
      </c>
      <c r="G94" s="71">
        <v>0.62934277467024102</v>
      </c>
      <c r="H94" s="68">
        <v>95.173745173745203</v>
      </c>
      <c r="I94" s="71">
        <v>8.3805210010614598E-2</v>
      </c>
      <c r="J94" s="68">
        <v>80.308880308880305</v>
      </c>
      <c r="K94" s="71">
        <v>6.1074918566775299E-2</v>
      </c>
      <c r="L94" s="68">
        <v>46.138996138996099</v>
      </c>
    </row>
    <row r="95" spans="1:12" x14ac:dyDescent="0.2">
      <c r="A95" s="72" t="s">
        <v>460</v>
      </c>
      <c r="B95" s="66" t="s">
        <v>504</v>
      </c>
      <c r="C95" s="67">
        <v>59</v>
      </c>
      <c r="D95" s="67" t="s">
        <v>328</v>
      </c>
      <c r="E95" s="71">
        <v>0.17596858271056801</v>
      </c>
      <c r="F95" s="68">
        <v>58.301158301158303</v>
      </c>
      <c r="G95" s="71">
        <v>0.43796981377642702</v>
      </c>
      <c r="H95" s="68">
        <v>80.888030888030897</v>
      </c>
      <c r="I95" s="71">
        <v>2.3771439241271699E-2</v>
      </c>
      <c r="J95" s="68">
        <v>53.474903474903499</v>
      </c>
      <c r="K95" s="71">
        <v>6.6164495114006502E-2</v>
      </c>
      <c r="L95" s="68">
        <v>51.930501930501897</v>
      </c>
    </row>
    <row r="96" spans="1:12" x14ac:dyDescent="0.2">
      <c r="A96" s="72" t="s">
        <v>505</v>
      </c>
      <c r="B96" s="66" t="s">
        <v>506</v>
      </c>
      <c r="C96" s="67">
        <v>59</v>
      </c>
      <c r="D96" s="67" t="s">
        <v>328</v>
      </c>
      <c r="E96" s="71">
        <v>0.27493972946780598</v>
      </c>
      <c r="F96" s="68">
        <v>84.362934362934396</v>
      </c>
      <c r="G96" s="71">
        <v>0.43692987800130401</v>
      </c>
      <c r="H96" s="68">
        <v>80.501930501930502</v>
      </c>
      <c r="I96" s="71">
        <v>0.29118735600471901</v>
      </c>
      <c r="J96" s="68">
        <v>94.787644787644794</v>
      </c>
      <c r="K96" s="71">
        <v>9.6701954397394096E-2</v>
      </c>
      <c r="L96" s="68">
        <v>70.270270270270302</v>
      </c>
    </row>
    <row r="97" spans="1:12" x14ac:dyDescent="0.2">
      <c r="A97" s="72" t="s">
        <v>507</v>
      </c>
      <c r="B97" s="66" t="s">
        <v>508</v>
      </c>
      <c r="C97" s="67">
        <v>59</v>
      </c>
      <c r="D97" s="67" t="s">
        <v>328</v>
      </c>
      <c r="E97" s="71">
        <v>0.101623495342542</v>
      </c>
      <c r="F97" s="68">
        <v>17.953667953667999</v>
      </c>
      <c r="G97" s="71">
        <v>0.20403415872481201</v>
      </c>
      <c r="H97" s="68">
        <v>10.8108108108108</v>
      </c>
      <c r="I97" s="71">
        <v>1.77065770313704E-2</v>
      </c>
      <c r="J97" s="68">
        <v>46.332046332046303</v>
      </c>
      <c r="K97" s="71">
        <v>8.3129750271444106E-2</v>
      </c>
      <c r="L97" s="68">
        <v>64.864864864864899</v>
      </c>
    </row>
    <row r="98" spans="1:12" x14ac:dyDescent="0.2">
      <c r="A98" s="72" t="s">
        <v>509</v>
      </c>
      <c r="B98" s="66" t="s">
        <v>510</v>
      </c>
      <c r="C98" s="67">
        <v>59</v>
      </c>
      <c r="D98" s="67" t="s">
        <v>328</v>
      </c>
      <c r="E98" s="71">
        <v>0.21354604061844901</v>
      </c>
      <c r="F98" s="68">
        <v>71.428571428571402</v>
      </c>
      <c r="G98" s="71">
        <v>0.36149241642553698</v>
      </c>
      <c r="H98" s="68">
        <v>63.899613899613897</v>
      </c>
      <c r="I98" s="71">
        <v>0.16547849587497901</v>
      </c>
      <c r="J98" s="68">
        <v>88.803088803088798</v>
      </c>
      <c r="K98" s="71">
        <v>0.113667209554832</v>
      </c>
      <c r="L98" s="68">
        <v>73.359073359073406</v>
      </c>
    </row>
    <row r="99" spans="1:12" x14ac:dyDescent="0.2">
      <c r="A99" s="72" t="s">
        <v>511</v>
      </c>
      <c r="B99" s="66" t="s">
        <v>512</v>
      </c>
      <c r="C99" s="67">
        <v>59</v>
      </c>
      <c r="D99" s="67" t="s">
        <v>328</v>
      </c>
      <c r="E99" s="71">
        <v>0.13184286271798501</v>
      </c>
      <c r="F99" s="68">
        <v>37.4517374517375</v>
      </c>
      <c r="G99" s="71">
        <v>0.35190042871689298</v>
      </c>
      <c r="H99" s="68">
        <v>61.969111969111999</v>
      </c>
      <c r="I99" s="71">
        <v>4.6080725749555896E-3</v>
      </c>
      <c r="J99" s="68">
        <v>16.7953667953668</v>
      </c>
      <c r="K99" s="71">
        <v>3.9020086862106403E-2</v>
      </c>
      <c r="L99" s="68">
        <v>19.498069498069501</v>
      </c>
    </row>
    <row r="100" spans="1:12" x14ac:dyDescent="0.2">
      <c r="A100" s="72" t="s">
        <v>513</v>
      </c>
      <c r="B100" s="66" t="s">
        <v>514</v>
      </c>
      <c r="C100" s="67">
        <v>59</v>
      </c>
      <c r="D100" s="67" t="s">
        <v>328</v>
      </c>
      <c r="E100" s="71">
        <v>6.9027184725535706E-2</v>
      </c>
      <c r="F100" s="68">
        <v>5.9845559845559801</v>
      </c>
      <c r="G100" s="71">
        <v>0.15104665284615701</v>
      </c>
      <c r="H100" s="68">
        <v>5.7915057915057897</v>
      </c>
      <c r="I100" s="71">
        <v>1.3621763436855601E-2</v>
      </c>
      <c r="J100" s="68">
        <v>40.540540540540498</v>
      </c>
      <c r="K100" s="71">
        <v>4.2413137893593897E-2</v>
      </c>
      <c r="L100" s="68">
        <v>23.166023166023201</v>
      </c>
    </row>
    <row r="101" spans="1:12" x14ac:dyDescent="0.2">
      <c r="A101" s="72" t="s">
        <v>515</v>
      </c>
      <c r="B101" s="66" t="s">
        <v>516</v>
      </c>
      <c r="C101" s="67">
        <v>59</v>
      </c>
      <c r="D101" s="67" t="s">
        <v>328</v>
      </c>
      <c r="E101" s="71">
        <v>0.132826188139375</v>
      </c>
      <c r="F101" s="68">
        <v>37.837837837837803</v>
      </c>
      <c r="G101" s="71">
        <v>0.32553934991632599</v>
      </c>
      <c r="H101" s="68">
        <v>54.633204633204599</v>
      </c>
      <c r="I101" s="71">
        <v>1.525734696651E-2</v>
      </c>
      <c r="J101" s="68">
        <v>43.822393822393799</v>
      </c>
      <c r="K101" s="71">
        <v>5.7681867535287701E-2</v>
      </c>
      <c r="L101" s="68">
        <v>41.5057915057915</v>
      </c>
    </row>
    <row r="102" spans="1:12" x14ac:dyDescent="0.2">
      <c r="A102" s="72" t="s">
        <v>517</v>
      </c>
      <c r="B102" s="66" t="s">
        <v>518</v>
      </c>
      <c r="C102" s="67">
        <v>59</v>
      </c>
      <c r="D102" s="67" t="s">
        <v>328</v>
      </c>
      <c r="E102" s="71">
        <v>0.143269278958469</v>
      </c>
      <c r="F102" s="68">
        <v>44.015444015443997</v>
      </c>
      <c r="G102" s="71">
        <v>0.370641764324175</v>
      </c>
      <c r="H102" s="68">
        <v>66.795366795366803</v>
      </c>
      <c r="I102" s="71">
        <v>8.2703070789186001E-3</v>
      </c>
      <c r="J102" s="68">
        <v>28.571428571428601</v>
      </c>
      <c r="K102" s="71">
        <v>5.0895765472312698E-2</v>
      </c>
      <c r="L102" s="68">
        <v>33.011583011582999</v>
      </c>
    </row>
    <row r="103" spans="1:12" x14ac:dyDescent="0.2">
      <c r="A103" s="72" t="s">
        <v>519</v>
      </c>
      <c r="B103" s="66" t="s">
        <v>520</v>
      </c>
      <c r="C103" s="67">
        <v>59</v>
      </c>
      <c r="D103" s="67" t="s">
        <v>328</v>
      </c>
      <c r="E103" s="71">
        <v>0.14440160265167001</v>
      </c>
      <c r="F103" s="68">
        <v>44.401544401544399</v>
      </c>
      <c r="G103" s="71">
        <v>0.33688697450092298</v>
      </c>
      <c r="H103" s="68">
        <v>58.301158301158303</v>
      </c>
      <c r="I103" s="71">
        <v>2.1670710761363302E-2</v>
      </c>
      <c r="J103" s="68">
        <v>50.5791505791506</v>
      </c>
      <c r="K103" s="71">
        <v>7.4647122692725304E-2</v>
      </c>
      <c r="L103" s="68">
        <v>59.0733590733591</v>
      </c>
    </row>
    <row r="104" spans="1:12" x14ac:dyDescent="0.2">
      <c r="A104" s="72" t="s">
        <v>521</v>
      </c>
      <c r="B104" s="66" t="s">
        <v>522</v>
      </c>
      <c r="C104" s="67">
        <v>59</v>
      </c>
      <c r="D104" s="67" t="s">
        <v>328</v>
      </c>
      <c r="E104" s="71">
        <v>0.15845425512327799</v>
      </c>
      <c r="F104" s="68">
        <v>51.930501930501897</v>
      </c>
      <c r="G104" s="71">
        <v>0.37640984477205702</v>
      </c>
      <c r="H104" s="68">
        <v>68.339768339768298</v>
      </c>
      <c r="I104" s="71">
        <v>2.09127468735648E-2</v>
      </c>
      <c r="J104" s="68">
        <v>49.227799227799203</v>
      </c>
      <c r="K104" s="71">
        <v>7.8040173724212805E-2</v>
      </c>
      <c r="L104" s="68">
        <v>62.5482625482625</v>
      </c>
    </row>
    <row r="105" spans="1:12" x14ac:dyDescent="0.2">
      <c r="A105" s="72" t="s">
        <v>523</v>
      </c>
      <c r="B105" s="66" t="s">
        <v>524</v>
      </c>
      <c r="C105" s="67">
        <v>59</v>
      </c>
      <c r="D105" s="67" t="s">
        <v>328</v>
      </c>
      <c r="E105" s="71">
        <v>0.16144664160074099</v>
      </c>
      <c r="F105" s="68">
        <v>53.281853281853301</v>
      </c>
      <c r="G105" s="71">
        <v>0.43486959199143499</v>
      </c>
      <c r="H105" s="68">
        <v>79.922779922779895</v>
      </c>
      <c r="I105" s="71">
        <v>1.21467714644238E-2</v>
      </c>
      <c r="J105" s="68">
        <v>37.065637065637098</v>
      </c>
      <c r="K105" s="71">
        <v>3.7323561346362603E-2</v>
      </c>
      <c r="L105" s="68">
        <v>18.146718146718101</v>
      </c>
    </row>
    <row r="106" spans="1:12" x14ac:dyDescent="0.2">
      <c r="A106" s="72" t="s">
        <v>525</v>
      </c>
      <c r="B106" s="66" t="s">
        <v>526</v>
      </c>
      <c r="C106" s="67">
        <v>59</v>
      </c>
      <c r="D106" s="67" t="s">
        <v>328</v>
      </c>
      <c r="E106" s="71">
        <v>0.18189693916857699</v>
      </c>
      <c r="F106" s="68">
        <v>61.003861003860997</v>
      </c>
      <c r="G106" s="71">
        <v>0.37550112621427001</v>
      </c>
      <c r="H106" s="68">
        <v>67.953667953667903</v>
      </c>
      <c r="I106" s="71">
        <v>9.04529920515032E-2</v>
      </c>
      <c r="J106" s="68">
        <v>81.274131274131307</v>
      </c>
      <c r="K106" s="71">
        <v>7.9736699239956493E-2</v>
      </c>
      <c r="L106" s="68">
        <v>63.513513513513502</v>
      </c>
    </row>
    <row r="107" spans="1:12" x14ac:dyDescent="0.2">
      <c r="A107" s="72" t="s">
        <v>527</v>
      </c>
      <c r="B107" s="66" t="s">
        <v>528</v>
      </c>
      <c r="C107" s="67">
        <v>59</v>
      </c>
      <c r="D107" s="67" t="s">
        <v>328</v>
      </c>
      <c r="E107" s="71">
        <v>0.15589239020682499</v>
      </c>
      <c r="F107" s="68">
        <v>50</v>
      </c>
      <c r="G107" s="71">
        <v>0.32214711271767099</v>
      </c>
      <c r="H107" s="68">
        <v>54.440154440154402</v>
      </c>
      <c r="I107" s="71">
        <v>7.7669037273054603E-2</v>
      </c>
      <c r="J107" s="68">
        <v>78.3783783783784</v>
      </c>
      <c r="K107" s="71">
        <v>6.7861020629750204E-2</v>
      </c>
      <c r="L107" s="68">
        <v>53.281853281853301</v>
      </c>
    </row>
    <row r="108" spans="1:12" x14ac:dyDescent="0.2">
      <c r="A108" s="72" t="s">
        <v>529</v>
      </c>
      <c r="B108" s="66" t="s">
        <v>530</v>
      </c>
      <c r="C108" s="67">
        <v>59</v>
      </c>
      <c r="D108" s="67" t="s">
        <v>328</v>
      </c>
      <c r="E108" s="71">
        <v>8.9463617106805504E-2</v>
      </c>
      <c r="F108" s="68">
        <v>10.8108108108108</v>
      </c>
      <c r="G108" s="71">
        <v>0.148540623608024</v>
      </c>
      <c r="H108" s="68">
        <v>5.5984555984556001</v>
      </c>
      <c r="I108" s="71">
        <v>6.2168360177104601E-2</v>
      </c>
      <c r="J108" s="68">
        <v>75.096525096525099</v>
      </c>
      <c r="K108" s="71">
        <v>5.7681867535287701E-2</v>
      </c>
      <c r="L108" s="68">
        <v>41.5057915057915</v>
      </c>
    </row>
    <row r="109" spans="1:12" x14ac:dyDescent="0.2">
      <c r="A109" s="72" t="s">
        <v>531</v>
      </c>
      <c r="B109" s="66" t="s">
        <v>532</v>
      </c>
      <c r="C109" s="67">
        <v>59</v>
      </c>
      <c r="D109" s="67" t="s">
        <v>328</v>
      </c>
      <c r="E109" s="71">
        <v>0.16360053827445001</v>
      </c>
      <c r="F109" s="68">
        <v>53.667953667953697</v>
      </c>
      <c r="G109" s="71">
        <v>0.36679553534855502</v>
      </c>
      <c r="H109" s="68">
        <v>65.637065637065604</v>
      </c>
      <c r="I109" s="71">
        <v>4.5965905750582799E-2</v>
      </c>
      <c r="J109" s="68">
        <v>69.111969111969103</v>
      </c>
      <c r="K109" s="71">
        <v>7.8040173724212805E-2</v>
      </c>
      <c r="L109" s="68">
        <v>62.5482625482625</v>
      </c>
    </row>
    <row r="110" spans="1:12" x14ac:dyDescent="0.2">
      <c r="A110" s="72" t="s">
        <v>533</v>
      </c>
      <c r="B110" s="66" t="s">
        <v>534</v>
      </c>
      <c r="C110" s="67">
        <v>59</v>
      </c>
      <c r="D110" s="67" t="s">
        <v>328</v>
      </c>
      <c r="E110" s="71">
        <v>0.17298890603467301</v>
      </c>
      <c r="F110" s="68">
        <v>57.335907335907301</v>
      </c>
      <c r="G110" s="71">
        <v>0.32626628179905898</v>
      </c>
      <c r="H110" s="68">
        <v>55.212355212355199</v>
      </c>
      <c r="I110" s="71">
        <v>9.5998481907564506E-2</v>
      </c>
      <c r="J110" s="68">
        <v>82.046332046332097</v>
      </c>
      <c r="K110" s="71">
        <v>9.6701954397394096E-2</v>
      </c>
      <c r="L110" s="68">
        <v>70.270270270270302</v>
      </c>
    </row>
    <row r="111" spans="1:12" x14ac:dyDescent="0.2">
      <c r="A111" s="72" t="s">
        <v>535</v>
      </c>
      <c r="B111" s="66" t="s">
        <v>536</v>
      </c>
      <c r="C111" s="67">
        <v>58</v>
      </c>
      <c r="D111" s="67" t="s">
        <v>328</v>
      </c>
      <c r="E111" s="71">
        <v>0.26642820404235701</v>
      </c>
      <c r="F111" s="68">
        <v>93.941605839416098</v>
      </c>
      <c r="G111" s="71">
        <v>0.23777948265930501</v>
      </c>
      <c r="H111" s="68">
        <v>28.686131386861302</v>
      </c>
      <c r="I111" s="71">
        <v>0.38842820639084502</v>
      </c>
      <c r="J111" s="68">
        <v>98.175182481751804</v>
      </c>
      <c r="K111" s="71">
        <v>0.17307692307692299</v>
      </c>
      <c r="L111" s="68">
        <v>90.437956204379603</v>
      </c>
    </row>
    <row r="112" spans="1:12" x14ac:dyDescent="0.2">
      <c r="A112" s="72" t="s">
        <v>537</v>
      </c>
      <c r="B112" s="66" t="s">
        <v>538</v>
      </c>
      <c r="C112" s="67">
        <v>58</v>
      </c>
      <c r="D112" s="67" t="s">
        <v>328</v>
      </c>
      <c r="E112" s="71">
        <v>0.14705746579107401</v>
      </c>
      <c r="F112" s="68">
        <v>77.518248175182507</v>
      </c>
      <c r="G112" s="71">
        <v>0.23987557438741799</v>
      </c>
      <c r="H112" s="68">
        <v>29.8540145985401</v>
      </c>
      <c r="I112" s="71">
        <v>1.5399387088369401E-2</v>
      </c>
      <c r="J112" s="68">
        <v>56.496350364963497</v>
      </c>
      <c r="K112" s="71">
        <v>0.18589743589743599</v>
      </c>
      <c r="L112" s="68">
        <v>91.532846715328503</v>
      </c>
    </row>
    <row r="113" spans="1:12" x14ac:dyDescent="0.2">
      <c r="A113" s="72" t="s">
        <v>539</v>
      </c>
      <c r="B113" s="66" t="s">
        <v>540</v>
      </c>
      <c r="C113" s="67">
        <v>58</v>
      </c>
      <c r="D113" s="67" t="s">
        <v>328</v>
      </c>
      <c r="E113" s="71">
        <v>0.12696803950319899</v>
      </c>
      <c r="F113" s="68">
        <v>69.416058394160601</v>
      </c>
      <c r="G113" s="71">
        <v>0.182512828072567</v>
      </c>
      <c r="H113" s="68">
        <v>12.262773722627699</v>
      </c>
      <c r="I113" s="71">
        <v>3.8134880180620397E-2</v>
      </c>
      <c r="J113" s="68">
        <v>74.817518248175205</v>
      </c>
      <c r="K113" s="71">
        <v>0.16025641025640999</v>
      </c>
      <c r="L113" s="68">
        <v>89.416058394160601</v>
      </c>
    </row>
    <row r="114" spans="1:12" x14ac:dyDescent="0.2">
      <c r="A114" s="72" t="s">
        <v>541</v>
      </c>
      <c r="B114" s="66" t="s">
        <v>542</v>
      </c>
      <c r="C114" s="67">
        <v>58</v>
      </c>
      <c r="D114" s="67" t="s">
        <v>328</v>
      </c>
      <c r="E114" s="71">
        <v>0.12879390107330399</v>
      </c>
      <c r="F114" s="68">
        <v>70.802919708029194</v>
      </c>
      <c r="G114" s="71">
        <v>0.23911536270598799</v>
      </c>
      <c r="H114" s="68">
        <v>29.489051094890499</v>
      </c>
      <c r="I114" s="71">
        <v>3.1881725129307897E-2</v>
      </c>
      <c r="J114" s="68">
        <v>70.510948905109501</v>
      </c>
      <c r="K114" s="71">
        <v>0.115384615384615</v>
      </c>
      <c r="L114" s="68">
        <v>83.3576642335766</v>
      </c>
    </row>
    <row r="115" spans="1:12" x14ac:dyDescent="0.2">
      <c r="A115" s="72" t="s">
        <v>543</v>
      </c>
      <c r="B115" s="66" t="s">
        <v>544</v>
      </c>
      <c r="C115" s="67">
        <v>58</v>
      </c>
      <c r="D115" s="67" t="s">
        <v>328</v>
      </c>
      <c r="E115" s="71">
        <v>8.5374954117783397E-2</v>
      </c>
      <c r="F115" s="68">
        <v>32.700729927007302</v>
      </c>
      <c r="G115" s="71">
        <v>0.18180991810185401</v>
      </c>
      <c r="H115" s="68">
        <v>12.043795620438001</v>
      </c>
      <c r="I115" s="71">
        <v>7.0072519438036298E-3</v>
      </c>
      <c r="J115" s="68">
        <v>44.379562043795602</v>
      </c>
      <c r="K115" s="71">
        <v>6.7307692307692304E-2</v>
      </c>
      <c r="L115" s="68">
        <v>71.605839416058402</v>
      </c>
    </row>
    <row r="116" spans="1:12" x14ac:dyDescent="0.2">
      <c r="A116" s="72" t="s">
        <v>545</v>
      </c>
      <c r="B116" s="66" t="s">
        <v>546</v>
      </c>
      <c r="C116" s="67">
        <v>58</v>
      </c>
      <c r="D116" s="67" t="s">
        <v>328</v>
      </c>
      <c r="E116" s="71">
        <v>0.122225403047599</v>
      </c>
      <c r="F116" s="68">
        <v>67.956204379562095</v>
      </c>
      <c r="G116" s="71">
        <v>0.22995338120727399</v>
      </c>
      <c r="H116" s="68">
        <v>24.379562043795602</v>
      </c>
      <c r="I116" s="71">
        <v>5.3389494602189801E-2</v>
      </c>
      <c r="J116" s="68">
        <v>80.072992700729898</v>
      </c>
      <c r="K116" s="71">
        <v>8.3333333333333301E-2</v>
      </c>
      <c r="L116" s="68">
        <v>75.474452554744502</v>
      </c>
    </row>
    <row r="117" spans="1:12" x14ac:dyDescent="0.2">
      <c r="A117" s="72" t="s">
        <v>547</v>
      </c>
      <c r="B117" s="66" t="s">
        <v>548</v>
      </c>
      <c r="C117" s="67">
        <v>58</v>
      </c>
      <c r="D117" s="67" t="s">
        <v>328</v>
      </c>
      <c r="E117" s="71">
        <v>0.16460854847942399</v>
      </c>
      <c r="F117" s="68">
        <v>82.919708029197096</v>
      </c>
      <c r="G117" s="71">
        <v>0.25483248456268298</v>
      </c>
      <c r="H117" s="68">
        <v>59.854014598540203</v>
      </c>
      <c r="I117" s="71">
        <v>2.7454699337125799E-2</v>
      </c>
      <c r="J117" s="68">
        <v>67.2262773722628</v>
      </c>
      <c r="K117" s="71">
        <v>0.21153846153846201</v>
      </c>
      <c r="L117" s="68">
        <v>93.065693430656907</v>
      </c>
    </row>
    <row r="118" spans="1:12" x14ac:dyDescent="0.2">
      <c r="A118" s="72" t="s">
        <v>549</v>
      </c>
      <c r="B118" s="66" t="s">
        <v>550</v>
      </c>
      <c r="C118" s="67">
        <v>58</v>
      </c>
      <c r="D118" s="67" t="s">
        <v>328</v>
      </c>
      <c r="E118" s="71">
        <v>0.30320452074355603</v>
      </c>
      <c r="F118" s="68">
        <v>94.598540145985396</v>
      </c>
      <c r="G118" s="71">
        <v>0.53104782607870904</v>
      </c>
      <c r="H118" s="68">
        <v>96.6423357664234</v>
      </c>
      <c r="I118" s="71">
        <v>0.28561701820324298</v>
      </c>
      <c r="J118" s="68">
        <v>95.5474452554745</v>
      </c>
      <c r="K118" s="71">
        <v>9.2948717948717993E-2</v>
      </c>
      <c r="L118" s="68">
        <v>77.810218978102199</v>
      </c>
    </row>
    <row r="119" spans="1:12" x14ac:dyDescent="0.2">
      <c r="A119" s="72" t="s">
        <v>551</v>
      </c>
      <c r="B119" s="66" t="s">
        <v>552</v>
      </c>
      <c r="C119" s="67">
        <v>58</v>
      </c>
      <c r="D119" s="67" t="s">
        <v>328</v>
      </c>
      <c r="E119" s="71">
        <v>0.14928974773689899</v>
      </c>
      <c r="F119" s="68">
        <v>78.832116788321201</v>
      </c>
      <c r="G119" s="71">
        <v>0.28416601576783801</v>
      </c>
      <c r="H119" s="68">
        <v>78.467153284671497</v>
      </c>
      <c r="I119" s="71">
        <v>9.3190406930039396E-2</v>
      </c>
      <c r="J119" s="68">
        <v>87.591240875912405</v>
      </c>
      <c r="K119" s="71">
        <v>7.0512820512820498E-2</v>
      </c>
      <c r="L119" s="68">
        <v>72.043795620438004</v>
      </c>
    </row>
    <row r="120" spans="1:12" x14ac:dyDescent="0.2">
      <c r="A120" s="72" t="s">
        <v>553</v>
      </c>
      <c r="B120" s="66" t="s">
        <v>554</v>
      </c>
      <c r="C120" s="67">
        <v>58</v>
      </c>
      <c r="D120" s="67" t="s">
        <v>328</v>
      </c>
      <c r="E120" s="71">
        <v>0.15638059712035601</v>
      </c>
      <c r="F120" s="68">
        <v>80.656934306569298</v>
      </c>
      <c r="G120" s="71">
        <v>0.32845731776353199</v>
      </c>
      <c r="H120" s="68">
        <v>86.6423357664234</v>
      </c>
      <c r="I120" s="71">
        <v>5.7351140264202599E-2</v>
      </c>
      <c r="J120" s="68">
        <v>81.021897810219002</v>
      </c>
      <c r="K120" s="71">
        <v>8.3333333333333301E-2</v>
      </c>
      <c r="L120" s="68">
        <v>75.474452554744502</v>
      </c>
    </row>
    <row r="121" spans="1:12" x14ac:dyDescent="0.2">
      <c r="A121" s="72" t="s">
        <v>555</v>
      </c>
      <c r="B121" s="66" t="s">
        <v>556</v>
      </c>
      <c r="C121" s="67">
        <v>58</v>
      </c>
      <c r="D121" s="67" t="s">
        <v>328</v>
      </c>
      <c r="E121" s="71">
        <v>0.21517175684335199</v>
      </c>
      <c r="F121" s="68">
        <v>90.802919708029194</v>
      </c>
      <c r="G121" s="71">
        <v>0.33688046266121702</v>
      </c>
      <c r="H121" s="68">
        <v>88.3211678832117</v>
      </c>
      <c r="I121" s="71">
        <v>0.19966044889447901</v>
      </c>
      <c r="J121" s="68">
        <v>93.211678832116803</v>
      </c>
      <c r="K121" s="71">
        <v>0.108974358974359</v>
      </c>
      <c r="L121" s="68">
        <v>81.6788321167883</v>
      </c>
    </row>
    <row r="122" spans="1:12" x14ac:dyDescent="0.2">
      <c r="A122" s="72" t="s">
        <v>557</v>
      </c>
      <c r="B122" s="66" t="s">
        <v>558</v>
      </c>
      <c r="C122" s="67">
        <v>58</v>
      </c>
      <c r="D122" s="67" t="s">
        <v>328</v>
      </c>
      <c r="E122" s="71">
        <v>0.157396600954608</v>
      </c>
      <c r="F122" s="68">
        <v>81.021897810219002</v>
      </c>
      <c r="G122" s="71">
        <v>0.32949774155281603</v>
      </c>
      <c r="H122" s="68">
        <v>86.934306569343093</v>
      </c>
      <c r="I122" s="71">
        <v>4.0127958746906701E-2</v>
      </c>
      <c r="J122" s="68">
        <v>75.766423357664195</v>
      </c>
      <c r="K122" s="71">
        <v>0.102564102564103</v>
      </c>
      <c r="L122" s="68">
        <v>79.708029197080293</v>
      </c>
    </row>
    <row r="123" spans="1:12" x14ac:dyDescent="0.2">
      <c r="A123" s="72" t="s">
        <v>559</v>
      </c>
      <c r="B123" s="66" t="s">
        <v>560</v>
      </c>
      <c r="C123" s="67">
        <v>58</v>
      </c>
      <c r="D123" s="67" t="s">
        <v>328</v>
      </c>
      <c r="E123" s="71">
        <v>0.15522796659101901</v>
      </c>
      <c r="F123" s="68">
        <v>80.583941605839399</v>
      </c>
      <c r="G123" s="71">
        <v>0.23285072168499699</v>
      </c>
      <c r="H123" s="68">
        <v>25.474452554744499</v>
      </c>
      <c r="I123" s="71">
        <v>0.120653690908574</v>
      </c>
      <c r="J123" s="68">
        <v>89.708029197080293</v>
      </c>
      <c r="K123" s="71">
        <v>0.112179487179487</v>
      </c>
      <c r="L123" s="68">
        <v>82.554744525547406</v>
      </c>
    </row>
    <row r="124" spans="1:12" x14ac:dyDescent="0.2">
      <c r="A124" s="72" t="s">
        <v>561</v>
      </c>
      <c r="B124" s="66" t="s">
        <v>562</v>
      </c>
      <c r="C124" s="67">
        <v>59</v>
      </c>
      <c r="D124" s="67" t="s">
        <v>328</v>
      </c>
      <c r="E124" s="71">
        <v>6.3059355819938004E-2</v>
      </c>
      <c r="F124" s="68">
        <v>4.6332046332046302</v>
      </c>
      <c r="G124" s="71">
        <v>0.137104710028677</v>
      </c>
      <c r="H124" s="68">
        <v>3.8610038610038599</v>
      </c>
      <c r="I124" s="71">
        <v>6.2671685060552802E-3</v>
      </c>
      <c r="J124" s="68">
        <v>21.814671814671801</v>
      </c>
      <c r="K124" s="71">
        <v>4.5806188925081398E-2</v>
      </c>
      <c r="L124" s="68">
        <v>26.4478764478764</v>
      </c>
    </row>
    <row r="125" spans="1:12" x14ac:dyDescent="0.2">
      <c r="A125" s="72" t="s">
        <v>563</v>
      </c>
      <c r="B125" s="66" t="s">
        <v>564</v>
      </c>
      <c r="C125" s="67">
        <v>59</v>
      </c>
      <c r="D125" s="67" t="s">
        <v>328</v>
      </c>
      <c r="E125" s="71">
        <v>0.18615273914109001</v>
      </c>
      <c r="F125" s="68">
        <v>62.5482625482625</v>
      </c>
      <c r="G125" s="71">
        <v>0.38166413972454899</v>
      </c>
      <c r="H125" s="68">
        <v>69.111969111969103</v>
      </c>
      <c r="I125" s="71">
        <v>0.114022633616203</v>
      </c>
      <c r="J125" s="68">
        <v>84.555984555984594</v>
      </c>
      <c r="K125" s="71">
        <v>6.2771444082519001E-2</v>
      </c>
      <c r="L125" s="68">
        <v>48.2625482625483</v>
      </c>
    </row>
    <row r="126" spans="1:12" x14ac:dyDescent="0.2">
      <c r="A126" s="72" t="s">
        <v>565</v>
      </c>
      <c r="B126" s="66" t="s">
        <v>566</v>
      </c>
      <c r="C126" s="67">
        <v>59</v>
      </c>
      <c r="D126" s="67" t="s">
        <v>328</v>
      </c>
      <c r="E126" s="71">
        <v>0.211862029525168</v>
      </c>
      <c r="F126" s="68">
        <v>70.4633204633205</v>
      </c>
      <c r="G126" s="71">
        <v>0.49889205525263902</v>
      </c>
      <c r="H126" s="68">
        <v>86.486486486486498</v>
      </c>
      <c r="I126" s="71">
        <v>7.3922589240345504E-2</v>
      </c>
      <c r="J126" s="68">
        <v>77.606177606177596</v>
      </c>
      <c r="K126" s="71">
        <v>6.2771444082519001E-2</v>
      </c>
      <c r="L126" s="68">
        <v>48.2625482625483</v>
      </c>
    </row>
    <row r="127" spans="1:12" x14ac:dyDescent="0.2">
      <c r="A127" s="72" t="s">
        <v>567</v>
      </c>
      <c r="B127" s="66" t="s">
        <v>568</v>
      </c>
      <c r="C127" s="67">
        <v>59</v>
      </c>
      <c r="D127" s="67" t="s">
        <v>328</v>
      </c>
      <c r="E127" s="71">
        <v>9.2595025255183303E-2</v>
      </c>
      <c r="F127" s="68">
        <v>13.706563706563699</v>
      </c>
      <c r="G127" s="71">
        <v>0.22314575849837101</v>
      </c>
      <c r="H127" s="68">
        <v>15.250965250965301</v>
      </c>
      <c r="I127" s="71">
        <v>1.2226179373585E-2</v>
      </c>
      <c r="J127" s="68">
        <v>37.644787644787598</v>
      </c>
      <c r="K127" s="71">
        <v>4.2413137893593897E-2</v>
      </c>
      <c r="L127" s="68">
        <v>23.166023166023201</v>
      </c>
    </row>
    <row r="128" spans="1:12" x14ac:dyDescent="0.2">
      <c r="A128" s="72" t="s">
        <v>569</v>
      </c>
      <c r="B128" s="66" t="s">
        <v>570</v>
      </c>
      <c r="C128" s="67">
        <v>59</v>
      </c>
      <c r="D128" s="67" t="s">
        <v>328</v>
      </c>
      <c r="E128" s="71">
        <v>0.10303675708185001</v>
      </c>
      <c r="F128" s="68">
        <v>19.111969111969099</v>
      </c>
      <c r="G128" s="71">
        <v>0.22959823820563399</v>
      </c>
      <c r="H128" s="68">
        <v>17.760617760617802</v>
      </c>
      <c r="I128" s="71">
        <v>6.5614358629333003E-3</v>
      </c>
      <c r="J128" s="68">
        <v>23.166023166023201</v>
      </c>
      <c r="K128" s="71">
        <v>7.2950597176981505E-2</v>
      </c>
      <c r="L128" s="68">
        <v>58.301158301158303</v>
      </c>
    </row>
    <row r="129" spans="1:12" x14ac:dyDescent="0.2">
      <c r="A129" s="72" t="s">
        <v>571</v>
      </c>
      <c r="B129" s="66" t="s">
        <v>572</v>
      </c>
      <c r="C129" s="67">
        <v>59</v>
      </c>
      <c r="D129" s="67" t="s">
        <v>328</v>
      </c>
      <c r="E129" s="71">
        <v>8.9908686755421005E-2</v>
      </c>
      <c r="F129" s="68">
        <v>11.1969111969112</v>
      </c>
      <c r="G129" s="71">
        <v>0.23862267553437799</v>
      </c>
      <c r="H129" s="68">
        <v>19.498069498069501</v>
      </c>
      <c r="I129" s="71">
        <v>3.9589764799852498E-3</v>
      </c>
      <c r="J129" s="68">
        <v>14.0926640926641</v>
      </c>
      <c r="K129" s="71">
        <v>2.71444082519001E-2</v>
      </c>
      <c r="L129" s="68">
        <v>10.8108108108108</v>
      </c>
    </row>
    <row r="130" spans="1:12" x14ac:dyDescent="0.2">
      <c r="A130" s="72" t="s">
        <v>573</v>
      </c>
      <c r="B130" s="66" t="s">
        <v>574</v>
      </c>
      <c r="C130" s="67">
        <v>59</v>
      </c>
      <c r="D130" s="67" t="s">
        <v>328</v>
      </c>
      <c r="E130" s="71">
        <v>0.130292314715068</v>
      </c>
      <c r="F130" s="68">
        <v>36.486486486486498</v>
      </c>
      <c r="G130" s="71">
        <v>0.31259039861865401</v>
      </c>
      <c r="H130" s="68">
        <v>51.351351351351298</v>
      </c>
      <c r="I130" s="71">
        <v>1.7211626959774701E-2</v>
      </c>
      <c r="J130" s="68">
        <v>45.945945945946001</v>
      </c>
      <c r="K130" s="71">
        <v>6.1074918566775299E-2</v>
      </c>
      <c r="L130" s="68">
        <v>46.138996138996099</v>
      </c>
    </row>
    <row r="131" spans="1:12" x14ac:dyDescent="0.2">
      <c r="A131" s="72" t="s">
        <v>575</v>
      </c>
      <c r="B131" s="66" t="s">
        <v>576</v>
      </c>
      <c r="C131" s="67">
        <v>59</v>
      </c>
      <c r="D131" s="67" t="s">
        <v>328</v>
      </c>
      <c r="E131" s="71">
        <v>0.139040721747374</v>
      </c>
      <c r="F131" s="68">
        <v>41.119691119691097</v>
      </c>
      <c r="G131" s="71">
        <v>0.35307751871766302</v>
      </c>
      <c r="H131" s="68">
        <v>62.162162162162197</v>
      </c>
      <c r="I131" s="71">
        <v>1.6541932083634001E-2</v>
      </c>
      <c r="J131" s="68">
        <v>45.559845559845598</v>
      </c>
      <c r="K131" s="71">
        <v>4.7502714440825197E-2</v>
      </c>
      <c r="L131" s="68">
        <v>28.571428571428601</v>
      </c>
    </row>
    <row r="132" spans="1:12" x14ac:dyDescent="0.2">
      <c r="A132" s="72" t="s">
        <v>577</v>
      </c>
      <c r="B132" s="66" t="s">
        <v>578</v>
      </c>
      <c r="C132" s="67">
        <v>59</v>
      </c>
      <c r="D132" s="67" t="s">
        <v>328</v>
      </c>
      <c r="E132" s="71">
        <v>0.13937318865346901</v>
      </c>
      <c r="F132" s="68">
        <v>41.5057915057915</v>
      </c>
      <c r="G132" s="71">
        <v>0.33752127528710602</v>
      </c>
      <c r="H132" s="68">
        <v>58.4942084942085</v>
      </c>
      <c r="I132" s="71">
        <v>5.9511679805739999E-3</v>
      </c>
      <c r="J132" s="68">
        <v>20.656370656370701</v>
      </c>
      <c r="K132" s="71">
        <v>7.4647122692725304E-2</v>
      </c>
      <c r="L132" s="68">
        <v>59.0733590733591</v>
      </c>
    </row>
    <row r="133" spans="1:12" x14ac:dyDescent="0.2">
      <c r="A133" s="72" t="s">
        <v>579</v>
      </c>
      <c r="B133" s="66" t="s">
        <v>580</v>
      </c>
      <c r="C133" s="67">
        <v>59</v>
      </c>
      <c r="D133" s="67" t="s">
        <v>328</v>
      </c>
      <c r="E133" s="71">
        <v>0.15154412387461899</v>
      </c>
      <c r="F133" s="68">
        <v>48.069498069498103</v>
      </c>
      <c r="G133" s="71">
        <v>0.37526089479277902</v>
      </c>
      <c r="H133" s="68">
        <v>67.374517374517396</v>
      </c>
      <c r="I133" s="71">
        <v>3.5261813421739001E-2</v>
      </c>
      <c r="J133" s="68">
        <v>63.706563706563699</v>
      </c>
      <c r="K133" s="71">
        <v>4.4109663409337703E-2</v>
      </c>
      <c r="L133" s="68">
        <v>24.517374517374499</v>
      </c>
    </row>
    <row r="134" spans="1:12" x14ac:dyDescent="0.2">
      <c r="A134" s="72" t="s">
        <v>581</v>
      </c>
      <c r="B134" s="66" t="s">
        <v>582</v>
      </c>
      <c r="C134" s="67">
        <v>58</v>
      </c>
      <c r="D134" s="67" t="s">
        <v>328</v>
      </c>
      <c r="E134" s="71">
        <v>0.16537428656006201</v>
      </c>
      <c r="F134" s="68">
        <v>83.211678832116803</v>
      </c>
      <c r="G134" s="71">
        <v>0.225686666849606</v>
      </c>
      <c r="H134" s="68">
        <v>22.700729927007298</v>
      </c>
      <c r="I134" s="71">
        <v>0.16466696206134901</v>
      </c>
      <c r="J134" s="68">
        <v>91.897810218978094</v>
      </c>
      <c r="K134" s="71">
        <v>0.105769230769231</v>
      </c>
      <c r="L134" s="68">
        <v>80.729927007299295</v>
      </c>
    </row>
    <row r="135" spans="1:12" x14ac:dyDescent="0.2">
      <c r="A135" s="72" t="s">
        <v>583</v>
      </c>
      <c r="B135" s="66" t="s">
        <v>584</v>
      </c>
      <c r="C135" s="67">
        <v>58</v>
      </c>
      <c r="D135" s="67" t="s">
        <v>328</v>
      </c>
      <c r="E135" s="71">
        <v>0.20502453118244901</v>
      </c>
      <c r="F135" s="68">
        <v>89.781021897810206</v>
      </c>
      <c r="G135" s="71">
        <v>0.268451200238017</v>
      </c>
      <c r="H135" s="68">
        <v>72.700729927007302</v>
      </c>
      <c r="I135" s="71">
        <v>0.19918649587343101</v>
      </c>
      <c r="J135" s="68">
        <v>93.138686131386905</v>
      </c>
      <c r="K135" s="71">
        <v>0.147435897435897</v>
      </c>
      <c r="L135" s="68">
        <v>87.737226277372301</v>
      </c>
    </row>
    <row r="136" spans="1:12" x14ac:dyDescent="0.2">
      <c r="A136" s="72" t="s">
        <v>585</v>
      </c>
      <c r="B136" s="66" t="s">
        <v>586</v>
      </c>
      <c r="C136" s="67">
        <v>59</v>
      </c>
      <c r="D136" s="67" t="s">
        <v>328</v>
      </c>
      <c r="E136" s="71">
        <v>0.118927077450257</v>
      </c>
      <c r="F136" s="68">
        <v>28.957528957529</v>
      </c>
      <c r="G136" s="71">
        <v>0.29206631517554699</v>
      </c>
      <c r="H136" s="68">
        <v>43.050193050193002</v>
      </c>
      <c r="I136" s="71">
        <v>7.03304963993722E-3</v>
      </c>
      <c r="J136" s="68">
        <v>24.7104247104247</v>
      </c>
      <c r="K136" s="71">
        <v>5.7681867535287701E-2</v>
      </c>
      <c r="L136" s="68">
        <v>41.5057915057915</v>
      </c>
    </row>
    <row r="137" spans="1:12" x14ac:dyDescent="0.2">
      <c r="A137" s="72" t="s">
        <v>587</v>
      </c>
      <c r="B137" s="66" t="s">
        <v>588</v>
      </c>
      <c r="C137" s="67">
        <v>59</v>
      </c>
      <c r="D137" s="67" t="s">
        <v>328</v>
      </c>
      <c r="E137" s="71">
        <v>6.3472196523425395E-2</v>
      </c>
      <c r="F137" s="68">
        <v>4.8262548262548304</v>
      </c>
      <c r="G137" s="71">
        <v>0.139477548742895</v>
      </c>
      <c r="H137" s="68">
        <v>4.6332046332046302</v>
      </c>
      <c r="I137" s="71">
        <v>3.4363263865556299E-3</v>
      </c>
      <c r="J137" s="68">
        <v>12.3552123552124</v>
      </c>
      <c r="K137" s="71">
        <v>4.7502714440825197E-2</v>
      </c>
      <c r="L137" s="68">
        <v>28.571428571428601</v>
      </c>
    </row>
    <row r="138" spans="1:12" x14ac:dyDescent="0.2">
      <c r="A138" s="72" t="s">
        <v>589</v>
      </c>
      <c r="B138" s="66" t="s">
        <v>590</v>
      </c>
      <c r="C138" s="67">
        <v>59</v>
      </c>
      <c r="D138" s="67" t="s">
        <v>328</v>
      </c>
      <c r="E138" s="71">
        <v>9.8183292718343196E-2</v>
      </c>
      <c r="F138" s="68">
        <v>15.6370656370656</v>
      </c>
      <c r="G138" s="71">
        <v>0.21852074429396001</v>
      </c>
      <c r="H138" s="68">
        <v>13.5135135135135</v>
      </c>
      <c r="I138" s="71">
        <v>2.1740317357269699E-2</v>
      </c>
      <c r="J138" s="68">
        <v>50.772200772200797</v>
      </c>
      <c r="K138" s="71">
        <v>5.42888165038002E-2</v>
      </c>
      <c r="L138" s="68">
        <v>36.486486486486498</v>
      </c>
    </row>
    <row r="139" spans="1:12" x14ac:dyDescent="0.2">
      <c r="A139" s="72" t="s">
        <v>591</v>
      </c>
      <c r="B139" s="66" t="s">
        <v>592</v>
      </c>
      <c r="C139" s="67">
        <v>59</v>
      </c>
      <c r="D139" s="67" t="s">
        <v>328</v>
      </c>
      <c r="E139" s="71">
        <v>0.127809873837607</v>
      </c>
      <c r="F139" s="68">
        <v>34.555984555984601</v>
      </c>
      <c r="G139" s="71">
        <v>0.31784050180332801</v>
      </c>
      <c r="H139" s="68">
        <v>52.123552123552102</v>
      </c>
      <c r="I139" s="71">
        <v>1.46933542371809E-2</v>
      </c>
      <c r="J139" s="68">
        <v>43.050193050193002</v>
      </c>
      <c r="K139" s="71">
        <v>5.0895765472312698E-2</v>
      </c>
      <c r="L139" s="68">
        <v>33.011583011582999</v>
      </c>
    </row>
    <row r="140" spans="1:12" x14ac:dyDescent="0.2">
      <c r="A140" s="72" t="s">
        <v>593</v>
      </c>
      <c r="B140" s="66" t="s">
        <v>594</v>
      </c>
      <c r="C140" s="67">
        <v>59</v>
      </c>
      <c r="D140" s="67" t="s">
        <v>328</v>
      </c>
      <c r="E140" s="71">
        <v>0.16497328390188701</v>
      </c>
      <c r="F140" s="68">
        <v>54.054054054054099</v>
      </c>
      <c r="G140" s="71">
        <v>0.36181386730470899</v>
      </c>
      <c r="H140" s="68">
        <v>64.285714285714306</v>
      </c>
      <c r="I140" s="71">
        <v>2.96179279405832E-2</v>
      </c>
      <c r="J140" s="68">
        <v>60.2316602316602</v>
      </c>
      <c r="K140" s="71">
        <v>0.103488056460369</v>
      </c>
      <c r="L140" s="68">
        <v>71.814671814671797</v>
      </c>
    </row>
    <row r="141" spans="1:12" x14ac:dyDescent="0.2">
      <c r="A141" s="72" t="s">
        <v>389</v>
      </c>
      <c r="B141" s="66" t="s">
        <v>595</v>
      </c>
      <c r="C141" s="67">
        <v>59</v>
      </c>
      <c r="D141" s="67" t="s">
        <v>328</v>
      </c>
      <c r="E141" s="71">
        <v>0.21924658641094399</v>
      </c>
      <c r="F141" s="68">
        <v>72.779922779922799</v>
      </c>
      <c r="G141" s="71">
        <v>0.51967674733608704</v>
      </c>
      <c r="H141" s="68">
        <v>88.223938223938205</v>
      </c>
      <c r="I141" s="71">
        <v>7.3595042298481503E-2</v>
      </c>
      <c r="J141" s="68">
        <v>77.413127413127398</v>
      </c>
      <c r="K141" s="71">
        <v>6.4467969598262703E-2</v>
      </c>
      <c r="L141" s="68">
        <v>49.806949806949802</v>
      </c>
    </row>
    <row r="142" spans="1:12" x14ac:dyDescent="0.2">
      <c r="A142" s="72" t="s">
        <v>596</v>
      </c>
      <c r="B142" s="66" t="s">
        <v>597</v>
      </c>
      <c r="C142" s="67">
        <v>59</v>
      </c>
      <c r="D142" s="67" t="s">
        <v>328</v>
      </c>
      <c r="E142" s="71">
        <v>0.16833120141133301</v>
      </c>
      <c r="F142" s="68">
        <v>55.598455598455601</v>
      </c>
      <c r="G142" s="71">
        <v>0.26192910429984501</v>
      </c>
      <c r="H142" s="68">
        <v>30.308880308880301</v>
      </c>
      <c r="I142" s="71">
        <v>1.3382654864228899E-2</v>
      </c>
      <c r="J142" s="68">
        <v>39.1891891891892</v>
      </c>
      <c r="K142" s="71">
        <v>0.22968184506992401</v>
      </c>
      <c r="L142" s="68">
        <v>82.432432432432407</v>
      </c>
    </row>
    <row r="143" spans="1:12" x14ac:dyDescent="0.2">
      <c r="A143" s="72" t="s">
        <v>598</v>
      </c>
      <c r="B143" s="66" t="s">
        <v>599</v>
      </c>
      <c r="C143" s="67">
        <v>59</v>
      </c>
      <c r="D143" s="67" t="s">
        <v>328</v>
      </c>
      <c r="E143" s="71">
        <v>0.22805683288930201</v>
      </c>
      <c r="F143" s="68">
        <v>73.938223938223899</v>
      </c>
      <c r="G143" s="71">
        <v>0.46041376363235897</v>
      </c>
      <c r="H143" s="68">
        <v>82.239382239382195</v>
      </c>
      <c r="I143" s="71">
        <v>0.121965204090922</v>
      </c>
      <c r="J143" s="68">
        <v>86.100386100386103</v>
      </c>
      <c r="K143" s="71">
        <v>0.10179153094462499</v>
      </c>
      <c r="L143" s="68">
        <v>71.6216216216216</v>
      </c>
    </row>
    <row r="144" spans="1:12" x14ac:dyDescent="0.2">
      <c r="A144" s="72" t="s">
        <v>428</v>
      </c>
      <c r="B144" s="66" t="s">
        <v>600</v>
      </c>
      <c r="C144" s="67">
        <v>59</v>
      </c>
      <c r="D144" s="67" t="s">
        <v>328</v>
      </c>
      <c r="E144" s="71">
        <v>0.21872590480960499</v>
      </c>
      <c r="F144" s="68">
        <v>72.586872586872602</v>
      </c>
      <c r="G144" s="71">
        <v>0.596205611749409</v>
      </c>
      <c r="H144" s="68">
        <v>94.208494208494201</v>
      </c>
      <c r="I144" s="71">
        <v>7.3798116913512696E-3</v>
      </c>
      <c r="J144" s="68">
        <v>25.8687258687259</v>
      </c>
      <c r="K144" s="71">
        <v>5.2592290988056498E-2</v>
      </c>
      <c r="L144" s="68">
        <v>34.749034749034699</v>
      </c>
    </row>
    <row r="145" spans="1:12" x14ac:dyDescent="0.2">
      <c r="A145" s="72" t="s">
        <v>601</v>
      </c>
      <c r="B145" s="66" t="s">
        <v>602</v>
      </c>
      <c r="C145" s="67">
        <v>59</v>
      </c>
      <c r="D145" s="67" t="s">
        <v>328</v>
      </c>
      <c r="E145" s="71">
        <v>0.18198317430247499</v>
      </c>
      <c r="F145" s="68">
        <v>61.196911196911202</v>
      </c>
      <c r="G145" s="71">
        <v>0.45476050624154701</v>
      </c>
      <c r="H145" s="68">
        <v>81.853281853281899</v>
      </c>
      <c r="I145" s="71">
        <v>4.8775878772285799E-2</v>
      </c>
      <c r="J145" s="68">
        <v>70.4633204633205</v>
      </c>
      <c r="K145" s="71">
        <v>4.2413137893593897E-2</v>
      </c>
      <c r="L145" s="68">
        <v>23.166023166023201</v>
      </c>
    </row>
    <row r="146" spans="1:12" x14ac:dyDescent="0.2">
      <c r="A146" s="72" t="s">
        <v>603</v>
      </c>
      <c r="B146" s="66" t="s">
        <v>604</v>
      </c>
      <c r="C146" s="67">
        <v>59</v>
      </c>
      <c r="D146" s="67" t="s">
        <v>328</v>
      </c>
      <c r="E146" s="71">
        <v>0.18290998676496001</v>
      </c>
      <c r="F146" s="68">
        <v>61.969111969111999</v>
      </c>
      <c r="G146" s="71">
        <v>0.46295671930307603</v>
      </c>
      <c r="H146" s="68">
        <v>82.432432432432407</v>
      </c>
      <c r="I146" s="71">
        <v>2.8091373456517299E-2</v>
      </c>
      <c r="J146" s="68">
        <v>59.0733590733591</v>
      </c>
      <c r="K146" s="71">
        <v>5.7681867535287701E-2</v>
      </c>
      <c r="L146" s="68">
        <v>41.5057915057915</v>
      </c>
    </row>
    <row r="147" spans="1:12" x14ac:dyDescent="0.2">
      <c r="A147" s="72" t="s">
        <v>605</v>
      </c>
      <c r="B147" s="66" t="s">
        <v>606</v>
      </c>
      <c r="C147" s="67">
        <v>59</v>
      </c>
      <c r="D147" s="67" t="s">
        <v>328</v>
      </c>
      <c r="E147" s="71">
        <v>0.18290070220979401</v>
      </c>
      <c r="F147" s="68">
        <v>61.776061776061802</v>
      </c>
      <c r="G147" s="71">
        <v>0.39581666875173899</v>
      </c>
      <c r="H147" s="68">
        <v>72.972972972972997</v>
      </c>
      <c r="I147" s="71">
        <v>5.6183483480250401E-2</v>
      </c>
      <c r="J147" s="68">
        <v>73.359073359073406</v>
      </c>
      <c r="K147" s="71">
        <v>9.6701954397394096E-2</v>
      </c>
      <c r="L147" s="68">
        <v>70.270270270270302</v>
      </c>
    </row>
    <row r="148" spans="1:12" x14ac:dyDescent="0.2">
      <c r="A148" s="72" t="s">
        <v>607</v>
      </c>
      <c r="B148" s="66" t="s">
        <v>608</v>
      </c>
      <c r="C148" s="67">
        <v>59</v>
      </c>
      <c r="D148" s="67" t="s">
        <v>328</v>
      </c>
      <c r="E148" s="71">
        <v>9.8916075348919594E-2</v>
      </c>
      <c r="F148" s="68">
        <v>16.409266409266401</v>
      </c>
      <c r="G148" s="71">
        <v>0.24240176038004099</v>
      </c>
      <c r="H148" s="68">
        <v>20.4633204633205</v>
      </c>
      <c r="I148" s="71">
        <v>5.1472257101492797E-3</v>
      </c>
      <c r="J148" s="68">
        <v>18.146718146718101</v>
      </c>
      <c r="K148" s="71">
        <v>4.9199239956568899E-2</v>
      </c>
      <c r="L148" s="68">
        <v>30.888030888030901</v>
      </c>
    </row>
    <row r="149" spans="1:12" x14ac:dyDescent="0.2">
      <c r="A149" s="72" t="s">
        <v>609</v>
      </c>
      <c r="B149" s="66" t="s">
        <v>610</v>
      </c>
      <c r="C149" s="67">
        <v>59</v>
      </c>
      <c r="D149" s="67" t="s">
        <v>328</v>
      </c>
      <c r="E149" s="71">
        <v>7.3320124515574694E-2</v>
      </c>
      <c r="F149" s="68">
        <v>6.5637065637065604</v>
      </c>
      <c r="G149" s="71">
        <v>0.16492294638352401</v>
      </c>
      <c r="H149" s="68">
        <v>6.3706563706563699</v>
      </c>
      <c r="I149" s="71">
        <v>1.4320814785350199E-2</v>
      </c>
      <c r="J149" s="68">
        <v>41.891891891891902</v>
      </c>
      <c r="K149" s="71">
        <v>4.0716612377850202E-2</v>
      </c>
      <c r="L149" s="68">
        <v>20.849420849420799</v>
      </c>
    </row>
    <row r="150" spans="1:12" x14ac:dyDescent="0.2">
      <c r="A150" s="72" t="s">
        <v>611</v>
      </c>
      <c r="B150" s="66" t="s">
        <v>612</v>
      </c>
      <c r="C150" s="67">
        <v>59</v>
      </c>
      <c r="D150" s="67" t="s">
        <v>328</v>
      </c>
      <c r="E150" s="71">
        <v>0.14912873784717601</v>
      </c>
      <c r="F150" s="68">
        <v>47.297297297297298</v>
      </c>
      <c r="G150" s="71">
        <v>0.33871176272418602</v>
      </c>
      <c r="H150" s="68">
        <v>58.687258687258698</v>
      </c>
      <c r="I150" s="71">
        <v>2.7241226061641002E-2</v>
      </c>
      <c r="J150" s="68">
        <v>58.301158301158303</v>
      </c>
      <c r="K150" s="71">
        <v>8.1433224755700306E-2</v>
      </c>
      <c r="L150" s="68">
        <v>64.478764478764504</v>
      </c>
    </row>
    <row r="151" spans="1:12" x14ac:dyDescent="0.2">
      <c r="A151" s="72" t="s">
        <v>613</v>
      </c>
      <c r="B151" s="66" t="s">
        <v>614</v>
      </c>
      <c r="C151" s="67">
        <v>59</v>
      </c>
      <c r="D151" s="67" t="s">
        <v>328</v>
      </c>
      <c r="E151" s="71">
        <v>0.14598795453134999</v>
      </c>
      <c r="F151" s="68">
        <v>45.559845559845598</v>
      </c>
      <c r="G151" s="71">
        <v>0.36739156999230799</v>
      </c>
      <c r="H151" s="68">
        <v>65.830115830115801</v>
      </c>
      <c r="I151" s="71">
        <v>1.45869515821973E-2</v>
      </c>
      <c r="J151" s="68">
        <v>42.664092664092699</v>
      </c>
      <c r="K151" s="71">
        <v>5.5985342019543999E-2</v>
      </c>
      <c r="L151" s="68">
        <v>38.223938223938198</v>
      </c>
    </row>
    <row r="152" spans="1:12" x14ac:dyDescent="0.2">
      <c r="A152" s="72" t="s">
        <v>615</v>
      </c>
      <c r="B152" s="66" t="s">
        <v>616</v>
      </c>
      <c r="C152" s="67">
        <v>59</v>
      </c>
      <c r="D152" s="67" t="s">
        <v>328</v>
      </c>
      <c r="E152" s="71">
        <v>0.14061936708020101</v>
      </c>
      <c r="F152" s="68">
        <v>42.277992277992297</v>
      </c>
      <c r="G152" s="71">
        <v>0.26965417420591797</v>
      </c>
      <c r="H152" s="68">
        <v>33.590733590733599</v>
      </c>
      <c r="I152" s="71">
        <v>8.6039431920680406E-2</v>
      </c>
      <c r="J152" s="68">
        <v>80.888030888030897</v>
      </c>
      <c r="K152" s="71">
        <v>6.6164495114006502E-2</v>
      </c>
      <c r="L152" s="68">
        <v>51.930501930501897</v>
      </c>
    </row>
    <row r="153" spans="1:12" x14ac:dyDescent="0.2">
      <c r="A153" s="72" t="s">
        <v>617</v>
      </c>
      <c r="B153" s="66" t="s">
        <v>618</v>
      </c>
      <c r="C153" s="67">
        <v>59</v>
      </c>
      <c r="D153" s="67" t="s">
        <v>328</v>
      </c>
      <c r="E153" s="71">
        <v>0.221372933638252</v>
      </c>
      <c r="F153" s="68">
        <v>72.972972972972997</v>
      </c>
      <c r="G153" s="71">
        <v>0.52015757593773404</v>
      </c>
      <c r="H153" s="68">
        <v>88.416988416988403</v>
      </c>
      <c r="I153" s="71">
        <v>7.2707153315783299E-2</v>
      </c>
      <c r="J153" s="68">
        <v>77.027027027027003</v>
      </c>
      <c r="K153" s="71">
        <v>7.1254071661237803E-2</v>
      </c>
      <c r="L153" s="68">
        <v>55.984555984556003</v>
      </c>
    </row>
    <row r="154" spans="1:12" x14ac:dyDescent="0.2">
      <c r="A154" s="72" t="s">
        <v>619</v>
      </c>
      <c r="B154" s="66" t="s">
        <v>620</v>
      </c>
      <c r="C154" s="67">
        <v>59</v>
      </c>
      <c r="D154" s="67" t="s">
        <v>328</v>
      </c>
      <c r="E154" s="71">
        <v>0.12881427021570899</v>
      </c>
      <c r="F154" s="68">
        <v>35.328185328185299</v>
      </c>
      <c r="G154" s="71">
        <v>0.306494636723459</v>
      </c>
      <c r="H154" s="68">
        <v>48.8416988416988</v>
      </c>
      <c r="I154" s="71">
        <v>2.2266306388380602E-2</v>
      </c>
      <c r="J154" s="68">
        <v>51.7374517374517</v>
      </c>
      <c r="K154" s="71">
        <v>5.7681867535287701E-2</v>
      </c>
      <c r="L154" s="68">
        <v>41.5057915057915</v>
      </c>
    </row>
    <row r="155" spans="1:12" x14ac:dyDescent="0.2">
      <c r="A155" s="72" t="s">
        <v>621</v>
      </c>
      <c r="B155" s="66" t="s">
        <v>622</v>
      </c>
      <c r="C155" s="67">
        <v>59</v>
      </c>
      <c r="D155" s="67" t="s">
        <v>328</v>
      </c>
      <c r="E155" s="71">
        <v>0.18814978212803601</v>
      </c>
      <c r="F155" s="68">
        <v>63.320463320463297</v>
      </c>
      <c r="G155" s="71">
        <v>0.27399277896207702</v>
      </c>
      <c r="H155" s="68">
        <v>35.907335907335899</v>
      </c>
      <c r="I155" s="71">
        <v>0.173396306835712</v>
      </c>
      <c r="J155" s="68">
        <v>88.996138996138995</v>
      </c>
      <c r="K155" s="71">
        <v>0.11706026058631901</v>
      </c>
      <c r="L155" s="68">
        <v>73.938223938223899</v>
      </c>
    </row>
    <row r="156" spans="1:12" x14ac:dyDescent="0.2">
      <c r="A156" s="72" t="s">
        <v>623</v>
      </c>
      <c r="B156" s="66" t="s">
        <v>624</v>
      </c>
      <c r="C156" s="67">
        <v>59</v>
      </c>
      <c r="D156" s="67" t="s">
        <v>328</v>
      </c>
      <c r="E156" s="71">
        <v>0.24514122672514599</v>
      </c>
      <c r="F156" s="68">
        <v>77.606177606177596</v>
      </c>
      <c r="G156" s="71">
        <v>0.38199532312444801</v>
      </c>
      <c r="H156" s="68">
        <v>69.498069498069498</v>
      </c>
      <c r="I156" s="71">
        <v>5.3668245479958299E-2</v>
      </c>
      <c r="J156" s="68">
        <v>72.393822393822404</v>
      </c>
      <c r="K156" s="71">
        <v>0.299760111571032</v>
      </c>
      <c r="L156" s="68">
        <v>83.011583011582999</v>
      </c>
    </row>
    <row r="157" spans="1:12" x14ac:dyDescent="0.2">
      <c r="A157" s="72" t="s">
        <v>625</v>
      </c>
      <c r="B157" s="66" t="s">
        <v>626</v>
      </c>
      <c r="C157" s="67">
        <v>59</v>
      </c>
      <c r="D157" s="67" t="s">
        <v>328</v>
      </c>
      <c r="E157" s="71">
        <v>0.37020703472834499</v>
      </c>
      <c r="F157" s="68">
        <v>91.698841698841704</v>
      </c>
      <c r="G157" s="71">
        <v>0.56758124105773999</v>
      </c>
      <c r="H157" s="68">
        <v>92.664092664092706</v>
      </c>
      <c r="I157" s="71">
        <v>8.3025272542928893E-2</v>
      </c>
      <c r="J157" s="68">
        <v>79.5366795366795</v>
      </c>
      <c r="K157" s="71">
        <v>0.460014590584365</v>
      </c>
      <c r="L157" s="68">
        <v>88.416988416988403</v>
      </c>
    </row>
    <row r="158" spans="1:12" x14ac:dyDescent="0.2">
      <c r="A158" s="72" t="s">
        <v>627</v>
      </c>
      <c r="B158" s="66" t="s">
        <v>628</v>
      </c>
      <c r="C158" s="67">
        <v>59</v>
      </c>
      <c r="D158" s="67" t="s">
        <v>328</v>
      </c>
      <c r="E158" s="71">
        <v>0.26281854510687203</v>
      </c>
      <c r="F158" s="68">
        <v>81.853281853281899</v>
      </c>
      <c r="G158" s="71">
        <v>0.32666425751297101</v>
      </c>
      <c r="H158" s="68">
        <v>55.791505791505799</v>
      </c>
      <c r="I158" s="71">
        <v>0.119487948254116</v>
      </c>
      <c r="J158" s="68">
        <v>85.521235521235496</v>
      </c>
      <c r="K158" s="71">
        <v>0.34230342955352899</v>
      </c>
      <c r="L158" s="68">
        <v>83.783783783783804</v>
      </c>
    </row>
    <row r="159" spans="1:12" x14ac:dyDescent="0.2">
      <c r="A159" s="72" t="s">
        <v>629</v>
      </c>
      <c r="B159" s="66" t="s">
        <v>630</v>
      </c>
      <c r="C159" s="67">
        <v>59</v>
      </c>
      <c r="D159" s="67" t="s">
        <v>328</v>
      </c>
      <c r="E159" s="71">
        <v>0.401014652219775</v>
      </c>
      <c r="F159" s="68">
        <v>94.594594594594597</v>
      </c>
      <c r="G159" s="71">
        <v>0.56368154345219401</v>
      </c>
      <c r="H159" s="68">
        <v>92.277992277992297</v>
      </c>
      <c r="I159" s="71">
        <v>0.11461949284669599</v>
      </c>
      <c r="J159" s="68">
        <v>84.942084942084904</v>
      </c>
      <c r="K159" s="71">
        <v>0.52474292036043502</v>
      </c>
      <c r="L159" s="68">
        <v>91.119691119691097</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159" sqref="Z159"/>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3" t="s">
        <v>226</v>
      </c>
      <c r="B1" s="213"/>
      <c r="C1" s="213"/>
      <c r="D1" s="213"/>
      <c r="E1" s="214" t="s">
        <v>227</v>
      </c>
      <c r="F1" s="215"/>
      <c r="G1" s="215"/>
      <c r="H1" s="215"/>
      <c r="I1" s="215"/>
      <c r="J1" s="215"/>
      <c r="K1" s="216"/>
      <c r="L1" s="214" t="s">
        <v>228</v>
      </c>
      <c r="M1" s="215"/>
      <c r="N1" s="215"/>
      <c r="O1" s="215"/>
      <c r="P1" s="215"/>
      <c r="Q1" s="216"/>
      <c r="R1" s="214" t="s">
        <v>229</v>
      </c>
      <c r="S1" s="215"/>
      <c r="T1" s="215"/>
      <c r="U1" s="216"/>
      <c r="V1" s="92" t="s">
        <v>230</v>
      </c>
      <c r="W1" s="214" t="s">
        <v>231</v>
      </c>
      <c r="X1" s="216"/>
      <c r="Y1" s="215" t="s">
        <v>232</v>
      </c>
      <c r="Z1" s="215"/>
      <c r="AA1" s="211" t="s">
        <v>233</v>
      </c>
      <c r="AB1" s="210"/>
      <c r="AC1" s="210"/>
      <c r="AD1" s="210"/>
      <c r="AE1" s="210"/>
      <c r="AF1" s="212"/>
      <c r="AG1" s="210" t="s">
        <v>234</v>
      </c>
      <c r="AH1" s="210"/>
      <c r="AI1" s="210"/>
      <c r="AJ1" s="211" t="s">
        <v>235</v>
      </c>
      <c r="AK1" s="212"/>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8" t="s">
        <v>326</v>
      </c>
      <c r="B3" s="66" t="s">
        <v>327</v>
      </c>
      <c r="C3" s="67">
        <v>59</v>
      </c>
      <c r="D3" s="84" t="s">
        <v>328</v>
      </c>
      <c r="E3" s="85">
        <v>43.244834692852599</v>
      </c>
      <c r="F3" s="91">
        <v>43.194610415475999</v>
      </c>
      <c r="G3" s="86">
        <v>30.9554735802982</v>
      </c>
      <c r="H3" s="86">
        <v>30.917372404357401</v>
      </c>
      <c r="I3" s="86">
        <v>132</v>
      </c>
      <c r="J3" s="86">
        <v>182.9</v>
      </c>
      <c r="K3" s="87">
        <v>0</v>
      </c>
      <c r="L3" s="85">
        <v>10.149999964699999</v>
      </c>
      <c r="M3" s="86">
        <v>6.2400610803137202E-4</v>
      </c>
      <c r="N3" s="86">
        <v>42.545067819659003</v>
      </c>
      <c r="O3" s="86">
        <v>39.221174112850299</v>
      </c>
      <c r="P3" s="86">
        <v>6.0810000000000004</v>
      </c>
      <c r="Q3" s="88">
        <v>1.5202</v>
      </c>
      <c r="R3" s="85">
        <v>1.82182546912006E-2</v>
      </c>
      <c r="S3" s="86">
        <v>0</v>
      </c>
      <c r="T3" s="86">
        <v>2.0699999999999998</v>
      </c>
      <c r="U3" s="88">
        <v>6.0476957447914002</v>
      </c>
      <c r="V3" s="89">
        <v>3.4</v>
      </c>
      <c r="W3" s="85">
        <v>24.1109435885094</v>
      </c>
      <c r="X3" s="88">
        <v>18.100000000000001</v>
      </c>
      <c r="Y3" s="85">
        <v>48.52000000000001</v>
      </c>
      <c r="Z3" s="88"/>
      <c r="AA3" s="85">
        <v>0.37</v>
      </c>
      <c r="AB3" s="91">
        <v>0.34</v>
      </c>
      <c r="AC3" s="86">
        <v>0.09</v>
      </c>
      <c r="AD3" s="86">
        <v>0.1</v>
      </c>
      <c r="AE3" s="86">
        <v>1.02</v>
      </c>
      <c r="AF3" s="88">
        <v>4.8852000066399999</v>
      </c>
      <c r="AG3" s="85">
        <v>0</v>
      </c>
      <c r="AH3" s="86">
        <v>0.57467900000000005</v>
      </c>
      <c r="AI3" s="88">
        <v>8.6962999665600005E-2</v>
      </c>
      <c r="AJ3" s="149">
        <v>1.23</v>
      </c>
      <c r="AK3" s="150">
        <v>0</v>
      </c>
    </row>
    <row r="4" spans="1:37" x14ac:dyDescent="0.2">
      <c r="A4" s="148" t="s">
        <v>329</v>
      </c>
      <c r="B4" s="66" t="s">
        <v>330</v>
      </c>
      <c r="C4" s="67">
        <v>59</v>
      </c>
      <c r="D4" s="84" t="s">
        <v>328</v>
      </c>
      <c r="E4" s="85">
        <v>51.120859775402103</v>
      </c>
      <c r="F4" s="91">
        <v>50.301688033277998</v>
      </c>
      <c r="G4" s="86">
        <v>35.245680537217702</v>
      </c>
      <c r="H4" s="86">
        <v>35.0284651532575</v>
      </c>
      <c r="I4" s="86">
        <v>119.26</v>
      </c>
      <c r="J4" s="86">
        <v>135.34</v>
      </c>
      <c r="K4" s="87">
        <v>1.5800000000000002E-2</v>
      </c>
      <c r="L4" s="85">
        <v>9.4900000027299996</v>
      </c>
      <c r="M4" s="86">
        <v>3.5500905681919701E-3</v>
      </c>
      <c r="N4" s="86">
        <v>49.235759289291998</v>
      </c>
      <c r="O4" s="86">
        <v>46.492271105826397</v>
      </c>
      <c r="P4" s="86">
        <v>8.3409999999999993</v>
      </c>
      <c r="Q4" s="88">
        <v>1.3092999999999999</v>
      </c>
      <c r="R4" s="85">
        <v>5.5050922102945203E-2</v>
      </c>
      <c r="S4" s="86">
        <v>0</v>
      </c>
      <c r="T4" s="86">
        <v>2.2400000000000002</v>
      </c>
      <c r="U4" s="88">
        <v>4.15264704629669</v>
      </c>
      <c r="V4" s="89">
        <v>3.93</v>
      </c>
      <c r="W4" s="85">
        <v>26.951530657606799</v>
      </c>
      <c r="X4" s="88">
        <v>19.9666666667</v>
      </c>
      <c r="Y4" s="85">
        <v>-24.459999999999994</v>
      </c>
      <c r="Z4" s="88"/>
      <c r="AA4" s="85">
        <v>2.0099999999999998</v>
      </c>
      <c r="AB4" s="91">
        <v>2.04</v>
      </c>
      <c r="AC4" s="86">
        <v>0.7</v>
      </c>
      <c r="AD4" s="86">
        <v>0.72</v>
      </c>
      <c r="AE4" s="86">
        <v>0.35</v>
      </c>
      <c r="AF4" s="88">
        <v>3.5002000341900001</v>
      </c>
      <c r="AG4" s="85">
        <v>2.29870000562E-2</v>
      </c>
      <c r="AH4" s="86">
        <v>0.54228799999999999</v>
      </c>
      <c r="AI4" s="88">
        <v>0.97334400238100005</v>
      </c>
      <c r="AJ4" s="149">
        <v>1.45</v>
      </c>
      <c r="AK4" s="150">
        <v>0</v>
      </c>
    </row>
    <row r="5" spans="1:37" x14ac:dyDescent="0.2">
      <c r="A5" s="148" t="s">
        <v>331</v>
      </c>
      <c r="B5" s="66" t="s">
        <v>332</v>
      </c>
      <c r="C5" s="67">
        <v>59</v>
      </c>
      <c r="D5" s="84" t="s">
        <v>328</v>
      </c>
      <c r="E5" s="85">
        <v>33.375725233986699</v>
      </c>
      <c r="F5" s="91">
        <v>32.8803218459595</v>
      </c>
      <c r="G5" s="86">
        <v>24.483400661646101</v>
      </c>
      <c r="H5" s="86">
        <v>24.286403005668902</v>
      </c>
      <c r="I5" s="86">
        <v>246.63</v>
      </c>
      <c r="J5" s="86">
        <v>475.33</v>
      </c>
      <c r="K5" s="87">
        <v>0</v>
      </c>
      <c r="L5" s="85">
        <v>3.5399999438399998</v>
      </c>
      <c r="M5" s="86">
        <v>8.6871829231949498E-4</v>
      </c>
      <c r="N5" s="86">
        <v>32.606796462701503</v>
      </c>
      <c r="O5" s="86">
        <v>32.888760027060997</v>
      </c>
      <c r="P5" s="86">
        <v>18.494</v>
      </c>
      <c r="Q5" s="88">
        <v>2.5306000000000002</v>
      </c>
      <c r="R5" s="85">
        <v>9.5132392579673403E-2</v>
      </c>
      <c r="S5" s="86">
        <v>0</v>
      </c>
      <c r="T5" s="86">
        <v>3.07</v>
      </c>
      <c r="U5" s="88">
        <v>5.3222615663391704</v>
      </c>
      <c r="V5" s="89">
        <v>3.55</v>
      </c>
      <c r="W5" s="85">
        <v>27.157509813548199</v>
      </c>
      <c r="X5" s="88">
        <v>31.133333333300001</v>
      </c>
      <c r="Y5" s="85">
        <v>-23.92</v>
      </c>
      <c r="Z5" s="88"/>
      <c r="AA5" s="85">
        <v>1.79</v>
      </c>
      <c r="AB5" s="91">
        <v>1.74</v>
      </c>
      <c r="AC5" s="86">
        <v>0.59</v>
      </c>
      <c r="AD5" s="86">
        <v>0.57999999999999996</v>
      </c>
      <c r="AE5" s="86">
        <v>0.92</v>
      </c>
      <c r="AF5" s="88">
        <v>2.49830026343</v>
      </c>
      <c r="AG5" s="85">
        <v>5.0498999986100003E-2</v>
      </c>
      <c r="AH5" s="86">
        <v>3.2582719999999998</v>
      </c>
      <c r="AI5" s="88">
        <v>3.6009080456999998</v>
      </c>
      <c r="AJ5" s="149">
        <v>1.45</v>
      </c>
      <c r="AK5" s="150">
        <v>0</v>
      </c>
    </row>
    <row r="6" spans="1:37" x14ac:dyDescent="0.2">
      <c r="A6" s="148" t="s">
        <v>333</v>
      </c>
      <c r="B6" s="66" t="s">
        <v>334</v>
      </c>
      <c r="C6" s="67">
        <v>59</v>
      </c>
      <c r="D6" s="84" t="s">
        <v>328</v>
      </c>
      <c r="E6" s="85">
        <v>43.118558971196997</v>
      </c>
      <c r="F6" s="91">
        <v>43.1119527878094</v>
      </c>
      <c r="G6" s="86">
        <v>19.1072844182154</v>
      </c>
      <c r="H6" s="86">
        <v>19.1006782348278</v>
      </c>
      <c r="I6" s="86">
        <v>154.27000000000001</v>
      </c>
      <c r="J6" s="86">
        <v>193.94</v>
      </c>
      <c r="K6" s="87">
        <v>0</v>
      </c>
      <c r="L6" s="85">
        <v>3.2900000076599998</v>
      </c>
      <c r="M6" s="86">
        <v>9.2952659522826005E-3</v>
      </c>
      <c r="N6" s="86">
        <v>43.520441988950303</v>
      </c>
      <c r="O6" s="86">
        <v>23.877327491785302</v>
      </c>
      <c r="P6" s="86">
        <v>3.9590000000000001</v>
      </c>
      <c r="Q6" s="88">
        <v>2.0552999999999999</v>
      </c>
      <c r="R6" s="85">
        <v>7.7339520494972905E-2</v>
      </c>
      <c r="S6" s="86">
        <v>0</v>
      </c>
      <c r="T6" s="86">
        <v>2.85</v>
      </c>
      <c r="U6" s="88">
        <v>4.7168149387826999</v>
      </c>
      <c r="V6" s="89">
        <v>3.84</v>
      </c>
      <c r="W6" s="85">
        <v>29.675389208300299</v>
      </c>
      <c r="X6" s="88">
        <v>27</v>
      </c>
      <c r="Y6" s="85">
        <v>-100</v>
      </c>
      <c r="Z6" s="88">
        <v>-100</v>
      </c>
      <c r="AA6" s="85">
        <v>0.89</v>
      </c>
      <c r="AB6" s="91">
        <v>0.92</v>
      </c>
      <c r="AC6" s="86">
        <v>0.11</v>
      </c>
      <c r="AD6" s="86">
        <v>0.14000000000000001</v>
      </c>
      <c r="AE6" s="86">
        <v>0.31</v>
      </c>
      <c r="AF6" s="88">
        <v>3.93289996109</v>
      </c>
      <c r="AG6" s="85">
        <v>0</v>
      </c>
      <c r="AH6" s="86">
        <v>0.54632199999999997</v>
      </c>
      <c r="AI6" s="88">
        <v>6.1416000150899999E-2</v>
      </c>
      <c r="AJ6" s="149">
        <v>1.21</v>
      </c>
      <c r="AK6" s="150">
        <v>0</v>
      </c>
    </row>
    <row r="7" spans="1:37" x14ac:dyDescent="0.2">
      <c r="A7" s="148" t="s">
        <v>335</v>
      </c>
      <c r="B7" s="66" t="s">
        <v>336</v>
      </c>
      <c r="C7" s="67">
        <v>59</v>
      </c>
      <c r="D7" s="84" t="s">
        <v>328</v>
      </c>
      <c r="E7" s="85">
        <v>47.636705895673998</v>
      </c>
      <c r="F7" s="91">
        <v>47.431478978394601</v>
      </c>
      <c r="G7" s="86">
        <v>25.2811254927215</v>
      </c>
      <c r="H7" s="86">
        <v>25.211065269236499</v>
      </c>
      <c r="I7" s="86">
        <v>154.03</v>
      </c>
      <c r="J7" s="86">
        <v>238.49</v>
      </c>
      <c r="K7" s="87">
        <v>0</v>
      </c>
      <c r="L7" s="85">
        <v>2.48999999682</v>
      </c>
      <c r="M7" s="86">
        <v>4.1243364981461399E-3</v>
      </c>
      <c r="N7" s="86">
        <v>46.990144373157896</v>
      </c>
      <c r="O7" s="86">
        <v>46.486548172662701</v>
      </c>
      <c r="P7" s="86">
        <v>6.0949999999999998</v>
      </c>
      <c r="Q7" s="88">
        <v>0.99080000000000001</v>
      </c>
      <c r="R7" s="85">
        <v>3.5975536635088103E-2</v>
      </c>
      <c r="S7" s="86">
        <v>0</v>
      </c>
      <c r="T7" s="86">
        <v>2.56</v>
      </c>
      <c r="U7" s="88">
        <v>3.3968593204866</v>
      </c>
      <c r="V7" s="89">
        <v>3.99</v>
      </c>
      <c r="W7" s="85">
        <v>31.2002091089864</v>
      </c>
      <c r="X7" s="88">
        <v>26.766666666700001</v>
      </c>
      <c r="Y7" s="85">
        <v>-75.099999999999994</v>
      </c>
      <c r="Z7" s="88"/>
      <c r="AA7" s="85">
        <v>0.91</v>
      </c>
      <c r="AB7" s="91">
        <v>0.94</v>
      </c>
      <c r="AC7" s="86">
        <v>0.11</v>
      </c>
      <c r="AD7" s="86">
        <v>0.12</v>
      </c>
      <c r="AE7" s="86">
        <v>0.56000000000000005</v>
      </c>
      <c r="AF7" s="88">
        <v>10.812199574099999</v>
      </c>
      <c r="AG7" s="85">
        <v>0.14274399832099999</v>
      </c>
      <c r="AH7" s="86">
        <v>2.0230830000000002</v>
      </c>
      <c r="AI7" s="88">
        <v>0.89130998969599995</v>
      </c>
      <c r="AJ7" s="149">
        <v>1.29</v>
      </c>
      <c r="AK7" s="150">
        <v>0</v>
      </c>
    </row>
    <row r="8" spans="1:37" x14ac:dyDescent="0.2">
      <c r="A8" s="148" t="s">
        <v>337</v>
      </c>
      <c r="B8" s="66" t="s">
        <v>338</v>
      </c>
      <c r="C8" s="67">
        <v>59</v>
      </c>
      <c r="D8" s="84" t="s">
        <v>328</v>
      </c>
      <c r="E8" s="85">
        <v>25.678533662319399</v>
      </c>
      <c r="F8" s="91">
        <v>25.6511181608115</v>
      </c>
      <c r="G8" s="86">
        <v>11.921826655700499</v>
      </c>
      <c r="H8" s="86">
        <v>11.8963694043003</v>
      </c>
      <c r="I8" s="86">
        <v>639.4</v>
      </c>
      <c r="J8" s="86">
        <v>1012.74</v>
      </c>
      <c r="K8" s="87">
        <v>2.18E-2</v>
      </c>
      <c r="L8" s="85">
        <v>0.290000000014</v>
      </c>
      <c r="M8" s="86">
        <v>4.7404387247098098E-2</v>
      </c>
      <c r="N8" s="86">
        <v>25.966950425638501</v>
      </c>
      <c r="O8" s="86">
        <v>21.349538496818202</v>
      </c>
      <c r="P8" s="86">
        <v>23.591999999999999</v>
      </c>
      <c r="Q8" s="88">
        <v>2.4369000000000001</v>
      </c>
      <c r="R8" s="85">
        <v>0.22535211267605601</v>
      </c>
      <c r="S8" s="86">
        <v>0</v>
      </c>
      <c r="T8" s="86">
        <v>7.9</v>
      </c>
      <c r="U8" s="88">
        <v>3.1390749226491201</v>
      </c>
      <c r="V8" s="89">
        <v>1.91</v>
      </c>
      <c r="W8" s="85">
        <v>23.653976250708599</v>
      </c>
      <c r="X8" s="88">
        <v>23.8</v>
      </c>
      <c r="Y8" s="85">
        <v>-85.9</v>
      </c>
      <c r="Z8" s="88">
        <v>-100</v>
      </c>
      <c r="AA8" s="85">
        <v>1.22</v>
      </c>
      <c r="AB8" s="91">
        <v>1.25</v>
      </c>
      <c r="AC8" s="86">
        <v>0.34</v>
      </c>
      <c r="AD8" s="86">
        <v>0.35</v>
      </c>
      <c r="AE8" s="86">
        <v>0.66</v>
      </c>
      <c r="AF8" s="88">
        <v>8.7351999287099993</v>
      </c>
      <c r="AG8" s="85">
        <v>3.61999999811E-4</v>
      </c>
      <c r="AH8" s="86">
        <v>3.248621</v>
      </c>
      <c r="AI8" s="88">
        <v>1.9466879989799999</v>
      </c>
      <c r="AJ8" s="149">
        <v>1.58</v>
      </c>
      <c r="AK8" s="150">
        <v>0</v>
      </c>
    </row>
    <row r="9" spans="1:37" x14ac:dyDescent="0.2">
      <c r="A9" s="148" t="s">
        <v>339</v>
      </c>
      <c r="B9" s="66" t="s">
        <v>340</v>
      </c>
      <c r="C9" s="67">
        <v>59</v>
      </c>
      <c r="D9" s="84" t="s">
        <v>328</v>
      </c>
      <c r="E9" s="85">
        <v>35.984268117603101</v>
      </c>
      <c r="F9" s="91">
        <v>35.851560520696403</v>
      </c>
      <c r="G9" s="86">
        <v>20.6722242999674</v>
      </c>
      <c r="H9" s="86">
        <v>20.6396506170903</v>
      </c>
      <c r="I9" s="86">
        <v>406.34</v>
      </c>
      <c r="J9" s="86">
        <v>753.6</v>
      </c>
      <c r="K9" s="87">
        <v>0</v>
      </c>
      <c r="L9" s="85">
        <v>3.0999999998200001</v>
      </c>
      <c r="M9" s="86">
        <v>8.9242214253754601E-2</v>
      </c>
      <c r="N9" s="86">
        <v>34.494197718258803</v>
      </c>
      <c r="O9" s="86">
        <v>31.4555484829196</v>
      </c>
      <c r="P9" s="86">
        <v>17.954999999999998</v>
      </c>
      <c r="Q9" s="88">
        <v>1.5416000000000001</v>
      </c>
      <c r="R9" s="85">
        <v>8.3495686056220403E-2</v>
      </c>
      <c r="S9" s="86">
        <v>0</v>
      </c>
      <c r="T9" s="86">
        <v>4.42</v>
      </c>
      <c r="U9" s="88">
        <v>3.01125601708309</v>
      </c>
      <c r="V9" s="89">
        <v>2.68</v>
      </c>
      <c r="W9" s="85">
        <v>21.186569970548</v>
      </c>
      <c r="X9" s="88">
        <v>15.233333333299999</v>
      </c>
      <c r="Y9" s="85">
        <v>-58.2</v>
      </c>
      <c r="Z9" s="88"/>
      <c r="AA9" s="85">
        <v>2.25</v>
      </c>
      <c r="AB9" s="91">
        <v>2.2599999999999998</v>
      </c>
      <c r="AC9" s="86">
        <v>0.73</v>
      </c>
      <c r="AD9" s="86">
        <v>0.72</v>
      </c>
      <c r="AE9" s="86">
        <v>1.25</v>
      </c>
      <c r="AF9" s="88">
        <v>10.987199782699999</v>
      </c>
      <c r="AG9" s="85">
        <v>0</v>
      </c>
      <c r="AH9" s="86">
        <v>3.7783180000000001</v>
      </c>
      <c r="AI9" s="88">
        <v>2.7375299960000001</v>
      </c>
      <c r="AJ9" s="149">
        <v>1.47</v>
      </c>
      <c r="AK9" s="150">
        <v>0</v>
      </c>
    </row>
    <row r="10" spans="1:37" x14ac:dyDescent="0.2">
      <c r="A10" s="148" t="s">
        <v>341</v>
      </c>
      <c r="B10" s="66" t="s">
        <v>342</v>
      </c>
      <c r="C10" s="67">
        <v>59</v>
      </c>
      <c r="D10" s="84" t="s">
        <v>328</v>
      </c>
      <c r="E10" s="85">
        <v>18.109825869237699</v>
      </c>
      <c r="F10" s="91">
        <v>17.439133538015302</v>
      </c>
      <c r="G10" s="86">
        <v>11.192178277272401</v>
      </c>
      <c r="H10" s="86">
        <v>11.073221022579199</v>
      </c>
      <c r="I10" s="86">
        <v>693.56</v>
      </c>
      <c r="J10" s="86">
        <v>1863.7</v>
      </c>
      <c r="K10" s="87">
        <v>1.26E-2</v>
      </c>
      <c r="L10" s="85">
        <v>0.30999999965300001</v>
      </c>
      <c r="M10" s="86">
        <v>3.73666637862782E-4</v>
      </c>
      <c r="N10" s="86">
        <v>16.131288118494101</v>
      </c>
      <c r="O10" s="86">
        <v>23.140923714085002</v>
      </c>
      <c r="P10" s="86">
        <v>37.741999999999997</v>
      </c>
      <c r="Q10" s="88">
        <v>2.9456000000000002</v>
      </c>
      <c r="R10" s="85">
        <v>3.1456432840515899E-2</v>
      </c>
      <c r="S10" s="86">
        <v>0</v>
      </c>
      <c r="T10" s="86">
        <v>7.53</v>
      </c>
      <c r="U10" s="88">
        <v>5.1140290255701499</v>
      </c>
      <c r="V10" s="89">
        <v>2.37</v>
      </c>
      <c r="W10" s="85">
        <v>22.263954899502501</v>
      </c>
      <c r="X10" s="88">
        <v>21.8</v>
      </c>
      <c r="Y10" s="85">
        <v>-43.9</v>
      </c>
      <c r="Z10" s="88">
        <v>-96.62</v>
      </c>
      <c r="AA10" s="85">
        <v>1.32</v>
      </c>
      <c r="AB10" s="91">
        <v>1.32</v>
      </c>
      <c r="AC10" s="86">
        <v>0.39</v>
      </c>
      <c r="AD10" s="86">
        <v>0.39</v>
      </c>
      <c r="AE10" s="86">
        <v>0.48</v>
      </c>
      <c r="AF10" s="88">
        <v>12.607999787500001</v>
      </c>
      <c r="AG10" s="85">
        <v>1.24889999866E-2</v>
      </c>
      <c r="AH10" s="86">
        <v>10.211444999999999</v>
      </c>
      <c r="AI10" s="88">
        <v>6.3064579932399996</v>
      </c>
      <c r="AJ10" s="149">
        <v>1.59</v>
      </c>
      <c r="AK10" s="150">
        <v>0</v>
      </c>
    </row>
    <row r="11" spans="1:37" x14ac:dyDescent="0.2">
      <c r="A11" s="148" t="s">
        <v>343</v>
      </c>
      <c r="B11" s="66" t="s">
        <v>344</v>
      </c>
      <c r="C11" s="67">
        <v>59</v>
      </c>
      <c r="D11" s="84" t="s">
        <v>328</v>
      </c>
      <c r="E11" s="85">
        <v>49.939496482229103</v>
      </c>
      <c r="F11" s="91">
        <v>49.831339751346597</v>
      </c>
      <c r="G11" s="86">
        <v>24.762537078483199</v>
      </c>
      <c r="H11" s="86">
        <v>24.732553034278201</v>
      </c>
      <c r="I11" s="86">
        <v>317.68</v>
      </c>
      <c r="J11" s="86">
        <v>461.39</v>
      </c>
      <c r="K11" s="87">
        <v>0</v>
      </c>
      <c r="L11" s="85">
        <v>2.6999999947600002</v>
      </c>
      <c r="M11" s="86">
        <v>0.193721826587027</v>
      </c>
      <c r="N11" s="86">
        <v>50.147147974648703</v>
      </c>
      <c r="O11" s="86">
        <v>36.0359204618345</v>
      </c>
      <c r="P11" s="86">
        <v>10.037000000000001</v>
      </c>
      <c r="Q11" s="88">
        <v>1.4397</v>
      </c>
      <c r="R11" s="85">
        <v>4.8007681228996603E-2</v>
      </c>
      <c r="S11" s="86">
        <v>0</v>
      </c>
      <c r="T11" s="86">
        <v>3.56</v>
      </c>
      <c r="U11" s="88">
        <v>3.3475043637492901</v>
      </c>
      <c r="V11" s="89">
        <v>2.99</v>
      </c>
      <c r="W11" s="85">
        <v>38.598020289511297</v>
      </c>
      <c r="X11" s="88">
        <v>16.766666666700001</v>
      </c>
      <c r="Y11" s="85">
        <v>-93.42</v>
      </c>
      <c r="Z11" s="88">
        <v>97.16</v>
      </c>
      <c r="AA11" s="85">
        <v>1</v>
      </c>
      <c r="AB11" s="91">
        <v>1.07</v>
      </c>
      <c r="AC11" s="86">
        <v>0.41</v>
      </c>
      <c r="AD11" s="86">
        <v>0.41</v>
      </c>
      <c r="AE11" s="86">
        <v>0.67</v>
      </c>
      <c r="AF11" s="88">
        <v>1.71880008516</v>
      </c>
      <c r="AG11" s="85">
        <v>4.3780014245799999E-3</v>
      </c>
      <c r="AH11" s="86">
        <v>2.5453579999999998</v>
      </c>
      <c r="AI11" s="88">
        <v>0.27811800862300001</v>
      </c>
      <c r="AJ11" s="149">
        <v>1.39</v>
      </c>
      <c r="AK11" s="150">
        <v>0</v>
      </c>
    </row>
    <row r="12" spans="1:37" x14ac:dyDescent="0.2">
      <c r="A12" s="148" t="s">
        <v>345</v>
      </c>
      <c r="B12" s="66" t="s">
        <v>346</v>
      </c>
      <c r="C12" s="67">
        <v>59</v>
      </c>
      <c r="D12" s="84" t="s">
        <v>328</v>
      </c>
      <c r="E12" s="85">
        <v>41.022549606801398</v>
      </c>
      <c r="F12" s="91">
        <v>40.818755299040902</v>
      </c>
      <c r="G12" s="86">
        <v>17.0627173092929</v>
      </c>
      <c r="H12" s="86">
        <v>17.0059349258329</v>
      </c>
      <c r="I12" s="86">
        <v>561.87</v>
      </c>
      <c r="J12" s="86">
        <v>787.87</v>
      </c>
      <c r="K12" s="87">
        <v>8.6E-3</v>
      </c>
      <c r="L12" s="85">
        <v>0.329999999642</v>
      </c>
      <c r="M12" s="86">
        <v>2.0198760257975401E-2</v>
      </c>
      <c r="N12" s="86">
        <v>39.658489087325201</v>
      </c>
      <c r="O12" s="86">
        <v>25.776546250684198</v>
      </c>
      <c r="P12" s="86">
        <v>19.728000000000002</v>
      </c>
      <c r="Q12" s="88">
        <v>2.5064000000000002</v>
      </c>
      <c r="R12" s="85">
        <v>0.18256503879507099</v>
      </c>
      <c r="S12" s="86">
        <v>0</v>
      </c>
      <c r="T12" s="86">
        <v>5.72</v>
      </c>
      <c r="U12" s="88">
        <v>3.5290640240819502</v>
      </c>
      <c r="V12" s="89">
        <v>2.74</v>
      </c>
      <c r="W12" s="85">
        <v>28.243839495874099</v>
      </c>
      <c r="X12" s="88">
        <v>17.933333333299998</v>
      </c>
      <c r="Y12" s="85">
        <v>-43.38</v>
      </c>
      <c r="Z12" s="88">
        <v>-80.86</v>
      </c>
      <c r="AA12" s="85">
        <v>1.35</v>
      </c>
      <c r="AB12" s="91">
        <v>1.35</v>
      </c>
      <c r="AC12" s="86">
        <v>0.48</v>
      </c>
      <c r="AD12" s="86">
        <v>0.48</v>
      </c>
      <c r="AE12" s="86">
        <v>0.71</v>
      </c>
      <c r="AF12" s="88">
        <v>6.56340026143</v>
      </c>
      <c r="AG12" s="85">
        <v>3.6923999983999999E-2</v>
      </c>
      <c r="AH12" s="86">
        <v>6.3005100000000001</v>
      </c>
      <c r="AI12" s="88">
        <v>4.1208479982100004</v>
      </c>
      <c r="AJ12" s="149">
        <v>1.46</v>
      </c>
      <c r="AK12" s="150">
        <v>0</v>
      </c>
    </row>
    <row r="13" spans="1:37" x14ac:dyDescent="0.2">
      <c r="A13" s="148" t="s">
        <v>347</v>
      </c>
      <c r="B13" s="66" t="s">
        <v>348</v>
      </c>
      <c r="C13" s="67">
        <v>59</v>
      </c>
      <c r="D13" s="84" t="s">
        <v>328</v>
      </c>
      <c r="E13" s="85">
        <v>28.4116178030173</v>
      </c>
      <c r="F13" s="91">
        <v>28.0849098559748</v>
      </c>
      <c r="G13" s="86">
        <v>21.449830659231601</v>
      </c>
      <c r="H13" s="86">
        <v>21.237727070575801</v>
      </c>
      <c r="I13" s="86">
        <v>361.89</v>
      </c>
      <c r="J13" s="86">
        <v>591.97</v>
      </c>
      <c r="K13" s="87">
        <v>0</v>
      </c>
      <c r="L13" s="85">
        <v>2.5300000008499999</v>
      </c>
      <c r="M13" s="86">
        <v>1.19202611918668E-2</v>
      </c>
      <c r="N13" s="86">
        <v>24.959114791746401</v>
      </c>
      <c r="O13" s="86">
        <v>28.203972967438101</v>
      </c>
      <c r="P13" s="86">
        <v>21.707000000000001</v>
      </c>
      <c r="Q13" s="88">
        <v>1.9196</v>
      </c>
      <c r="R13" s="85">
        <v>2.5062656641604002E-2</v>
      </c>
      <c r="S13" s="86">
        <v>0</v>
      </c>
      <c r="T13" s="86">
        <v>3.82</v>
      </c>
      <c r="U13" s="88">
        <v>6.2963976600184699</v>
      </c>
      <c r="V13" s="89">
        <v>2.21</v>
      </c>
      <c r="W13" s="85">
        <v>21.039965952537699</v>
      </c>
      <c r="X13" s="88">
        <v>28.233333333299999</v>
      </c>
      <c r="Y13" s="85"/>
      <c r="Z13" s="88"/>
      <c r="AA13" s="85">
        <v>1.56</v>
      </c>
      <c r="AB13" s="91">
        <v>1.54</v>
      </c>
      <c r="AC13" s="86">
        <v>0.39</v>
      </c>
      <c r="AD13" s="86">
        <v>0.38</v>
      </c>
      <c r="AE13" s="86">
        <v>0.95</v>
      </c>
      <c r="AF13" s="88">
        <v>5.5770998019900002</v>
      </c>
      <c r="AG13" s="85">
        <v>6.8780000005899998E-3</v>
      </c>
      <c r="AH13" s="86">
        <v>2.0673499999999998</v>
      </c>
      <c r="AI13" s="88">
        <v>1.8655760001599999</v>
      </c>
      <c r="AJ13" s="149">
        <v>1.58</v>
      </c>
      <c r="AK13" s="150">
        <v>0</v>
      </c>
    </row>
    <row r="14" spans="1:37" x14ac:dyDescent="0.2">
      <c r="A14" s="148" t="s">
        <v>349</v>
      </c>
      <c r="B14" s="66" t="s">
        <v>350</v>
      </c>
      <c r="C14" s="67">
        <v>59</v>
      </c>
      <c r="D14" s="84" t="s">
        <v>328</v>
      </c>
      <c r="E14" s="85">
        <v>26.099629506066599</v>
      </c>
      <c r="F14" s="91">
        <v>25.571104984987102</v>
      </c>
      <c r="G14" s="86">
        <v>20.687959825112799</v>
      </c>
      <c r="H14" s="86">
        <v>20.35082790469</v>
      </c>
      <c r="I14" s="86">
        <v>196.52</v>
      </c>
      <c r="J14" s="86">
        <v>846.18</v>
      </c>
      <c r="K14" s="87">
        <v>3.9E-2</v>
      </c>
      <c r="L14" s="85">
        <v>1.82000000447</v>
      </c>
      <c r="M14" s="86">
        <v>0</v>
      </c>
      <c r="N14" s="86">
        <v>26.6068273663262</v>
      </c>
      <c r="O14" s="86">
        <v>31.434766292790702</v>
      </c>
      <c r="P14" s="86">
        <v>23.818000000000001</v>
      </c>
      <c r="Q14" s="88">
        <v>1.4047000000000001</v>
      </c>
      <c r="R14" s="85">
        <v>0</v>
      </c>
      <c r="S14" s="86">
        <v>0</v>
      </c>
      <c r="T14" s="86">
        <v>2.63</v>
      </c>
      <c r="U14" s="88">
        <v>6.8637951923583396</v>
      </c>
      <c r="V14" s="89">
        <v>2.4700000000000002</v>
      </c>
      <c r="W14" s="85">
        <v>21.810318979489701</v>
      </c>
      <c r="X14" s="88">
        <v>18.2</v>
      </c>
      <c r="Y14" s="85">
        <v>-94.02</v>
      </c>
      <c r="Z14" s="88"/>
      <c r="AA14" s="85">
        <v>1.1200000000000001</v>
      </c>
      <c r="AB14" s="91">
        <v>1.1299999999999999</v>
      </c>
      <c r="AC14" s="86">
        <v>0.36</v>
      </c>
      <c r="AD14" s="86">
        <v>0.37</v>
      </c>
      <c r="AE14" s="86">
        <v>0.83</v>
      </c>
      <c r="AF14" s="88">
        <v>6.8938999345300003</v>
      </c>
      <c r="AG14" s="85">
        <v>1.10409999992E-2</v>
      </c>
      <c r="AH14" s="86">
        <v>2.589124</v>
      </c>
      <c r="AI14" s="88">
        <v>2.6969739998</v>
      </c>
      <c r="AJ14" s="149">
        <v>1.62</v>
      </c>
      <c r="AK14" s="150">
        <v>0</v>
      </c>
    </row>
    <row r="15" spans="1:37" x14ac:dyDescent="0.2">
      <c r="A15" s="148" t="s">
        <v>351</v>
      </c>
      <c r="B15" s="66" t="s">
        <v>352</v>
      </c>
      <c r="C15" s="67">
        <v>59</v>
      </c>
      <c r="D15" s="84" t="s">
        <v>328</v>
      </c>
      <c r="E15" s="85">
        <v>37.437116670112303</v>
      </c>
      <c r="F15" s="91">
        <v>37.419888360554097</v>
      </c>
      <c r="G15" s="86">
        <v>19.380125422093599</v>
      </c>
      <c r="H15" s="86">
        <v>19.373234098270299</v>
      </c>
      <c r="I15" s="86">
        <v>431.81</v>
      </c>
      <c r="J15" s="86">
        <v>697.48</v>
      </c>
      <c r="K15" s="87">
        <v>0</v>
      </c>
      <c r="L15" s="85">
        <v>0.73000000089799999</v>
      </c>
      <c r="M15" s="86">
        <v>4.43175037629735E-3</v>
      </c>
      <c r="N15" s="86">
        <v>36.7522122330749</v>
      </c>
      <c r="O15" s="86">
        <v>23.9051094890511</v>
      </c>
      <c r="P15" s="86">
        <v>19.719000000000001</v>
      </c>
      <c r="Q15" s="88">
        <v>2.6608000000000001</v>
      </c>
      <c r="R15" s="85">
        <v>2.9069767441860499E-2</v>
      </c>
      <c r="S15" s="86">
        <v>0</v>
      </c>
      <c r="T15" s="86">
        <v>5.23</v>
      </c>
      <c r="U15" s="88">
        <v>3.8574185100957901</v>
      </c>
      <c r="V15" s="89">
        <v>2.38</v>
      </c>
      <c r="W15" s="85">
        <v>23.615854802782</v>
      </c>
      <c r="X15" s="88">
        <v>25.2</v>
      </c>
      <c r="Y15" s="85">
        <v>100</v>
      </c>
      <c r="Z15" s="88"/>
      <c r="AA15" s="85">
        <v>1.1599999999999999</v>
      </c>
      <c r="AB15" s="91">
        <v>1.1499999999999999</v>
      </c>
      <c r="AC15" s="86">
        <v>0.32</v>
      </c>
      <c r="AD15" s="86">
        <v>0.32</v>
      </c>
      <c r="AE15" s="86">
        <v>1.87</v>
      </c>
      <c r="AF15" s="88">
        <v>8.1120996575100008</v>
      </c>
      <c r="AG15" s="85">
        <v>2.2444000035500001E-2</v>
      </c>
      <c r="AH15" s="86">
        <v>2.4943110000000002</v>
      </c>
      <c r="AI15" s="88">
        <v>1.2369580019599999</v>
      </c>
      <c r="AJ15" s="149">
        <v>1.62</v>
      </c>
      <c r="AK15" s="150">
        <v>0</v>
      </c>
    </row>
    <row r="16" spans="1:37" x14ac:dyDescent="0.2">
      <c r="A16" s="148" t="s">
        <v>353</v>
      </c>
      <c r="B16" s="66" t="s">
        <v>354</v>
      </c>
      <c r="C16" s="67">
        <v>59</v>
      </c>
      <c r="D16" s="84" t="s">
        <v>328</v>
      </c>
      <c r="E16" s="85">
        <v>79.447396955864093</v>
      </c>
      <c r="F16" s="91">
        <v>79.246596431105303</v>
      </c>
      <c r="G16" s="86">
        <v>30.148190787271901</v>
      </c>
      <c r="H16" s="86">
        <v>30.085273289514198</v>
      </c>
      <c r="I16" s="86">
        <v>114.7</v>
      </c>
      <c r="J16" s="86">
        <v>148.72</v>
      </c>
      <c r="K16" s="87">
        <v>1.49E-2</v>
      </c>
      <c r="L16" s="85">
        <v>0.44000000035699999</v>
      </c>
      <c r="M16" s="86">
        <v>6.5995806679240198E-3</v>
      </c>
      <c r="N16" s="86">
        <v>77.949409780775696</v>
      </c>
      <c r="O16" s="86">
        <v>43.679149401923198</v>
      </c>
      <c r="P16" s="86">
        <v>2.4700000000000002</v>
      </c>
      <c r="Q16" s="88">
        <v>1.532</v>
      </c>
      <c r="R16" s="85">
        <v>7.8186082877247903E-2</v>
      </c>
      <c r="S16" s="86">
        <v>0</v>
      </c>
      <c r="T16" s="86">
        <v>2.91</v>
      </c>
      <c r="U16" s="88">
        <v>0.559564128994257</v>
      </c>
      <c r="V16" s="89">
        <v>4.08</v>
      </c>
      <c r="W16" s="85">
        <v>49.471507068320697</v>
      </c>
      <c r="X16" s="88">
        <v>46.066666666700002</v>
      </c>
      <c r="Y16" s="85">
        <v>95.6</v>
      </c>
      <c r="Z16" s="88">
        <v>-100</v>
      </c>
      <c r="AA16" s="85">
        <v>1.07</v>
      </c>
      <c r="AB16" s="91">
        <v>1.2</v>
      </c>
      <c r="AC16" s="86">
        <v>0.09</v>
      </c>
      <c r="AD16" s="86">
        <v>0.12</v>
      </c>
      <c r="AE16" s="86">
        <v>0.36</v>
      </c>
      <c r="AF16" s="88">
        <v>5.4451999708500001</v>
      </c>
      <c r="AG16" s="85">
        <v>0</v>
      </c>
      <c r="AH16" s="86">
        <v>0.69363600000000003</v>
      </c>
      <c r="AI16" s="88">
        <v>0.32444799969900001</v>
      </c>
      <c r="AJ16" s="149">
        <v>1.43</v>
      </c>
      <c r="AK16" s="150">
        <v>0</v>
      </c>
    </row>
    <row r="17" spans="1:37" x14ac:dyDescent="0.2">
      <c r="A17" s="148" t="s">
        <v>355</v>
      </c>
      <c r="B17" s="66" t="s">
        <v>356</v>
      </c>
      <c r="C17" s="67">
        <v>59</v>
      </c>
      <c r="D17" s="84" t="s">
        <v>328</v>
      </c>
      <c r="E17" s="85">
        <v>19.6485735925271</v>
      </c>
      <c r="F17" s="91">
        <v>19.486998232769501</v>
      </c>
      <c r="G17" s="86">
        <v>12.758394344862401</v>
      </c>
      <c r="H17" s="86">
        <v>12.6543802070184</v>
      </c>
      <c r="I17" s="86">
        <v>364.96</v>
      </c>
      <c r="J17" s="86">
        <v>1023.28</v>
      </c>
      <c r="K17" s="87">
        <v>0</v>
      </c>
      <c r="L17" s="85">
        <v>2.5100000005299998</v>
      </c>
      <c r="M17" s="86">
        <v>4.9262969527597899E-7</v>
      </c>
      <c r="N17" s="86">
        <v>18.573204510261501</v>
      </c>
      <c r="O17" s="86">
        <v>17.631980469942</v>
      </c>
      <c r="P17" s="86">
        <v>25.86</v>
      </c>
      <c r="Q17" s="88">
        <v>1.9075</v>
      </c>
      <c r="R17" s="85">
        <v>1.92529842125529E-2</v>
      </c>
      <c r="S17" s="86">
        <v>0</v>
      </c>
      <c r="T17" s="86">
        <v>4.83</v>
      </c>
      <c r="U17" s="88">
        <v>7.1608179752587704</v>
      </c>
      <c r="V17" s="89">
        <v>1.98</v>
      </c>
      <c r="W17" s="85">
        <v>21.014878618319099</v>
      </c>
      <c r="X17" s="88">
        <v>21.166666666699999</v>
      </c>
      <c r="Y17" s="85">
        <v>-27.78</v>
      </c>
      <c r="Z17" s="88"/>
      <c r="AA17" s="85">
        <v>1.1599999999999999</v>
      </c>
      <c r="AB17" s="91">
        <v>1.1599999999999999</v>
      </c>
      <c r="AC17" s="86">
        <v>0.31</v>
      </c>
      <c r="AD17" s="86">
        <v>0.31</v>
      </c>
      <c r="AE17" s="86">
        <v>0.96</v>
      </c>
      <c r="AF17" s="88">
        <v>8.0419998185899999</v>
      </c>
      <c r="AG17" s="85">
        <v>7.4029000021899993E-2</v>
      </c>
      <c r="AH17" s="86">
        <v>5.912801</v>
      </c>
      <c r="AI17" s="88">
        <v>3.36614800099</v>
      </c>
      <c r="AJ17" s="149">
        <v>1.69</v>
      </c>
      <c r="AK17" s="150">
        <v>0</v>
      </c>
    </row>
    <row r="18" spans="1:37" x14ac:dyDescent="0.2">
      <c r="A18" s="148" t="s">
        <v>357</v>
      </c>
      <c r="B18" s="66" t="s">
        <v>358</v>
      </c>
      <c r="C18" s="67">
        <v>59</v>
      </c>
      <c r="D18" s="84" t="s">
        <v>328</v>
      </c>
      <c r="E18" s="85">
        <v>60.2864016496735</v>
      </c>
      <c r="F18" s="91">
        <v>59.985107114217001</v>
      </c>
      <c r="G18" s="86">
        <v>26.680032076984801</v>
      </c>
      <c r="H18" s="86">
        <v>26.612441287661799</v>
      </c>
      <c r="I18" s="86">
        <v>146.04</v>
      </c>
      <c r="J18" s="86">
        <v>232.18</v>
      </c>
      <c r="K18" s="87">
        <v>1.2699999999999999E-2</v>
      </c>
      <c r="L18" s="85">
        <v>0.70000000064599999</v>
      </c>
      <c r="M18" s="86">
        <v>3.8333013976577403E-5</v>
      </c>
      <c r="N18" s="86">
        <v>60.649192206735897</v>
      </c>
      <c r="O18" s="86">
        <v>43.8187771753717</v>
      </c>
      <c r="P18" s="86">
        <v>6.4</v>
      </c>
      <c r="Q18" s="88">
        <v>1.2856000000000001</v>
      </c>
      <c r="R18" s="85">
        <v>7.6045627376425895E-2</v>
      </c>
      <c r="S18" s="86">
        <v>0</v>
      </c>
      <c r="T18" s="86">
        <v>3.11</v>
      </c>
      <c r="U18" s="88">
        <v>2.6463512429831599</v>
      </c>
      <c r="V18" s="89">
        <v>3.83</v>
      </c>
      <c r="W18" s="85">
        <v>35.1754324607614</v>
      </c>
      <c r="X18" s="88">
        <v>19.8</v>
      </c>
      <c r="Y18" s="85">
        <v>2.2800000000000011</v>
      </c>
      <c r="Z18" s="88"/>
      <c r="AA18" s="85">
        <v>0.87</v>
      </c>
      <c r="AB18" s="91">
        <v>0.92</v>
      </c>
      <c r="AC18" s="86">
        <v>0.27</v>
      </c>
      <c r="AD18" s="86">
        <v>0.27</v>
      </c>
      <c r="AE18" s="86">
        <v>0.24</v>
      </c>
      <c r="AF18" s="88">
        <v>4.61250019499</v>
      </c>
      <c r="AG18" s="85">
        <v>0</v>
      </c>
      <c r="AH18" s="86">
        <v>1.1345339999999999</v>
      </c>
      <c r="AI18" s="88">
        <v>0.336699000197</v>
      </c>
      <c r="AJ18" s="149">
        <v>1.38</v>
      </c>
      <c r="AK18" s="150">
        <v>0</v>
      </c>
    </row>
    <row r="19" spans="1:37" x14ac:dyDescent="0.2">
      <c r="A19" s="148" t="s">
        <v>359</v>
      </c>
      <c r="B19" s="66" t="s">
        <v>360</v>
      </c>
      <c r="C19" s="67">
        <v>59</v>
      </c>
      <c r="D19" s="84" t="s">
        <v>328</v>
      </c>
      <c r="E19" s="85">
        <v>46.9305395638345</v>
      </c>
      <c r="F19" s="91">
        <v>46.558898300254199</v>
      </c>
      <c r="G19" s="86">
        <v>22.533316613276501</v>
      </c>
      <c r="H19" s="86">
        <v>22.4443963109475</v>
      </c>
      <c r="I19" s="86">
        <v>199.27</v>
      </c>
      <c r="J19" s="86">
        <v>539.92999999999995</v>
      </c>
      <c r="K19" s="87">
        <v>0</v>
      </c>
      <c r="L19" s="85">
        <v>1.2299999984200001</v>
      </c>
      <c r="M19" s="86">
        <v>0.185478758376178</v>
      </c>
      <c r="N19" s="86">
        <v>48.530594567840097</v>
      </c>
      <c r="O19" s="86">
        <v>27.7541729893778</v>
      </c>
      <c r="P19" s="86">
        <v>15.353999999999999</v>
      </c>
      <c r="Q19" s="88">
        <v>1.216</v>
      </c>
      <c r="R19" s="85">
        <v>0.27173913043478298</v>
      </c>
      <c r="S19" s="86">
        <v>0.1</v>
      </c>
      <c r="T19" s="86">
        <v>3.8</v>
      </c>
      <c r="U19" s="88">
        <v>2.6060488605661298</v>
      </c>
      <c r="V19" s="89">
        <v>2.85</v>
      </c>
      <c r="W19" s="85">
        <v>25.516725347056202</v>
      </c>
      <c r="X19" s="88">
        <v>18</v>
      </c>
      <c r="Y19" s="85">
        <v>23</v>
      </c>
      <c r="Z19" s="88">
        <v>-84.22</v>
      </c>
      <c r="AA19" s="85">
        <v>2</v>
      </c>
      <c r="AB19" s="91">
        <v>2.09</v>
      </c>
      <c r="AC19" s="86">
        <v>0.62</v>
      </c>
      <c r="AD19" s="86">
        <v>0.63</v>
      </c>
      <c r="AE19" s="86">
        <v>0.96</v>
      </c>
      <c r="AF19" s="88">
        <v>11.935399993900001</v>
      </c>
      <c r="AG19" s="85">
        <v>2.3529999984E-3</v>
      </c>
      <c r="AH19" s="86">
        <v>2.8033950000000001</v>
      </c>
      <c r="AI19" s="88">
        <v>3.1920609978300001</v>
      </c>
      <c r="AJ19" s="149">
        <v>1.5</v>
      </c>
      <c r="AK19" s="150">
        <v>0</v>
      </c>
    </row>
    <row r="20" spans="1:37" x14ac:dyDescent="0.2">
      <c r="A20" s="148" t="s">
        <v>361</v>
      </c>
      <c r="B20" s="66" t="s">
        <v>362</v>
      </c>
      <c r="C20" s="67">
        <v>59</v>
      </c>
      <c r="D20" s="84" t="s">
        <v>328</v>
      </c>
      <c r="E20" s="85">
        <v>58.684750602302103</v>
      </c>
      <c r="F20" s="91">
        <v>58.300169536896597</v>
      </c>
      <c r="G20" s="86">
        <v>25.2440439011332</v>
      </c>
      <c r="H20" s="86">
        <v>25.2217364147408</v>
      </c>
      <c r="I20" s="86">
        <v>186.44</v>
      </c>
      <c r="J20" s="86">
        <v>220.05</v>
      </c>
      <c r="K20" s="87">
        <v>0</v>
      </c>
      <c r="L20" s="85">
        <v>3.58999999637</v>
      </c>
      <c r="M20" s="86">
        <v>3.9138416421409701E-2</v>
      </c>
      <c r="N20" s="86">
        <v>58.046170199235</v>
      </c>
      <c r="O20" s="86">
        <v>37.013492036655101</v>
      </c>
      <c r="P20" s="86">
        <v>4.91</v>
      </c>
      <c r="Q20" s="88">
        <v>2.2109000000000001</v>
      </c>
      <c r="R20" s="85">
        <v>3.5795251163345698E-2</v>
      </c>
      <c r="S20" s="86">
        <v>0.1</v>
      </c>
      <c r="T20" s="86">
        <v>3.55</v>
      </c>
      <c r="U20" s="88">
        <v>1.9603819041670401</v>
      </c>
      <c r="V20" s="89">
        <v>3.77</v>
      </c>
      <c r="W20" s="85">
        <v>39.203154267375297</v>
      </c>
      <c r="X20" s="88">
        <v>26.833333333300001</v>
      </c>
      <c r="Y20" s="85">
        <v>-9.6800000000000068</v>
      </c>
      <c r="Z20" s="88">
        <v>-100</v>
      </c>
      <c r="AA20" s="85">
        <v>0.47</v>
      </c>
      <c r="AB20" s="91">
        <v>0.51</v>
      </c>
      <c r="AC20" s="86">
        <v>0.22</v>
      </c>
      <c r="AD20" s="86">
        <v>0.22</v>
      </c>
      <c r="AE20" s="86">
        <v>0.19</v>
      </c>
      <c r="AF20" s="88">
        <v>8.1265001214900003</v>
      </c>
      <c r="AG20" s="85">
        <v>9.0500000006199998E-4</v>
      </c>
      <c r="AH20" s="86">
        <v>1.4834670000000001</v>
      </c>
      <c r="AI20" s="88">
        <v>0.10714900000700001</v>
      </c>
      <c r="AJ20" s="149">
        <v>1.39</v>
      </c>
      <c r="AK20" s="150">
        <v>0</v>
      </c>
    </row>
    <row r="21" spans="1:37" x14ac:dyDescent="0.2">
      <c r="A21" s="148" t="s">
        <v>363</v>
      </c>
      <c r="B21" s="66" t="s">
        <v>364</v>
      </c>
      <c r="C21" s="67">
        <v>59</v>
      </c>
      <c r="D21" s="84" t="s">
        <v>328</v>
      </c>
      <c r="E21" s="85">
        <v>37.292669406143602</v>
      </c>
      <c r="F21" s="91">
        <v>37.021654773113198</v>
      </c>
      <c r="G21" s="86">
        <v>21.148820470404001</v>
      </c>
      <c r="H21" s="86">
        <v>21.1338618705289</v>
      </c>
      <c r="I21" s="86">
        <v>295.52999999999997</v>
      </c>
      <c r="J21" s="86">
        <v>620.24</v>
      </c>
      <c r="K21" s="87">
        <v>0</v>
      </c>
      <c r="L21" s="85">
        <v>1.46999999791</v>
      </c>
      <c r="M21" s="86">
        <v>9.8252991793273906E-3</v>
      </c>
      <c r="N21" s="86">
        <v>34.144754328240602</v>
      </c>
      <c r="O21" s="86">
        <v>30.237339763929398</v>
      </c>
      <c r="P21" s="86">
        <v>19.609000000000002</v>
      </c>
      <c r="Q21" s="88">
        <v>2.4247000000000001</v>
      </c>
      <c r="R21" s="85">
        <v>4.5139933794763797E-2</v>
      </c>
      <c r="S21" s="86">
        <v>0</v>
      </c>
      <c r="T21" s="86">
        <v>4.3</v>
      </c>
      <c r="U21" s="88">
        <v>3.75196881571885</v>
      </c>
      <c r="V21" s="89">
        <v>2.64</v>
      </c>
      <c r="W21" s="85">
        <v>25.6264686183581</v>
      </c>
      <c r="X21" s="88">
        <v>18.166666666699999</v>
      </c>
      <c r="Y21" s="85">
        <v>-56.14</v>
      </c>
      <c r="Z21" s="88"/>
      <c r="AA21" s="85">
        <v>4.08</v>
      </c>
      <c r="AB21" s="91">
        <v>4.1500000000000004</v>
      </c>
      <c r="AC21" s="86">
        <v>1.42</v>
      </c>
      <c r="AD21" s="86">
        <v>1.42</v>
      </c>
      <c r="AE21" s="86">
        <v>0.71</v>
      </c>
      <c r="AF21" s="88">
        <v>2.2098000018100001</v>
      </c>
      <c r="AG21" s="85">
        <v>7.6020000038899997E-3</v>
      </c>
      <c r="AH21" s="86">
        <v>4.2313049999999999</v>
      </c>
      <c r="AI21" s="88">
        <v>2.71006900139</v>
      </c>
      <c r="AJ21" s="149">
        <v>1.66</v>
      </c>
      <c r="AK21" s="150">
        <v>0</v>
      </c>
    </row>
    <row r="22" spans="1:37" x14ac:dyDescent="0.2">
      <c r="A22" s="148" t="s">
        <v>365</v>
      </c>
      <c r="B22" s="66" t="s">
        <v>366</v>
      </c>
      <c r="C22" s="67">
        <v>59</v>
      </c>
      <c r="D22" s="84" t="s">
        <v>328</v>
      </c>
      <c r="E22" s="85">
        <v>85.434415264380803</v>
      </c>
      <c r="F22" s="91">
        <v>85.297120326691498</v>
      </c>
      <c r="G22" s="86">
        <v>31.609519115679799</v>
      </c>
      <c r="H22" s="86">
        <v>31.549672604379399</v>
      </c>
      <c r="I22" s="86">
        <v>127.15</v>
      </c>
      <c r="J22" s="86">
        <v>95.47</v>
      </c>
      <c r="K22" s="87">
        <v>0</v>
      </c>
      <c r="L22" s="85">
        <v>0.85999999818899997</v>
      </c>
      <c r="M22" s="86">
        <v>1.40793250482325E-2</v>
      </c>
      <c r="N22" s="86">
        <v>84.913708831736699</v>
      </c>
      <c r="O22" s="86">
        <v>23.1337325349301</v>
      </c>
      <c r="P22" s="86">
        <v>1.8320000000000001</v>
      </c>
      <c r="Q22" s="88">
        <v>3.2856999999999998</v>
      </c>
      <c r="R22" s="85">
        <v>4.4355732978487501E-2</v>
      </c>
      <c r="S22" s="86">
        <v>0</v>
      </c>
      <c r="T22" s="86">
        <v>3.73</v>
      </c>
      <c r="U22" s="88">
        <v>0.60374568753080304</v>
      </c>
      <c r="V22" s="89">
        <v>3.99</v>
      </c>
      <c r="W22" s="85">
        <v>54.475575588679803</v>
      </c>
      <c r="X22" s="88">
        <v>51.0333333333</v>
      </c>
      <c r="Y22" s="85"/>
      <c r="Z22" s="88">
        <v>100</v>
      </c>
      <c r="AA22" s="85">
        <v>0</v>
      </c>
      <c r="AB22" s="91">
        <v>0.01</v>
      </c>
      <c r="AC22" s="86">
        <v>0</v>
      </c>
      <c r="AD22" s="86">
        <v>0</v>
      </c>
      <c r="AE22" s="86">
        <v>0.32</v>
      </c>
      <c r="AF22" s="88">
        <v>2.7750999869099999</v>
      </c>
      <c r="AG22" s="85">
        <v>0</v>
      </c>
      <c r="AH22" s="86">
        <v>0.339314</v>
      </c>
      <c r="AI22" s="88">
        <v>1.7038999973499998E-2</v>
      </c>
      <c r="AJ22" s="149">
        <v>1.1599999999999999</v>
      </c>
      <c r="AK22" s="150">
        <v>0</v>
      </c>
    </row>
    <row r="23" spans="1:37" x14ac:dyDescent="0.2">
      <c r="A23" s="148" t="s">
        <v>367</v>
      </c>
      <c r="B23" s="66" t="s">
        <v>368</v>
      </c>
      <c r="C23" s="67">
        <v>59</v>
      </c>
      <c r="D23" s="84" t="s">
        <v>328</v>
      </c>
      <c r="E23" s="85">
        <v>64.509273439977306</v>
      </c>
      <c r="F23" s="91">
        <v>64.287979273912299</v>
      </c>
      <c r="G23" s="86">
        <v>21.833907933530799</v>
      </c>
      <c r="H23" s="86">
        <v>21.754296007934201</v>
      </c>
      <c r="I23" s="86">
        <v>183.8</v>
      </c>
      <c r="J23" s="86">
        <v>250.8</v>
      </c>
      <c r="K23" s="87">
        <v>0</v>
      </c>
      <c r="L23" s="85">
        <v>0.75000000032199998</v>
      </c>
      <c r="M23" s="86">
        <v>8.7582837398787305E-5</v>
      </c>
      <c r="N23" s="86">
        <v>68.599703412249497</v>
      </c>
      <c r="O23" s="86">
        <v>36.239375143579103</v>
      </c>
      <c r="P23" s="86">
        <v>6.5140000000000002</v>
      </c>
      <c r="Q23" s="88">
        <v>1.7542</v>
      </c>
      <c r="R23" s="85">
        <v>6.9108500345542501E-2</v>
      </c>
      <c r="S23" s="86">
        <v>0</v>
      </c>
      <c r="T23" s="86">
        <v>3.68</v>
      </c>
      <c r="U23" s="88">
        <v>1.3061753216524199</v>
      </c>
      <c r="V23" s="89">
        <v>3.67</v>
      </c>
      <c r="W23" s="85">
        <v>36.326094448042298</v>
      </c>
      <c r="X23" s="88">
        <v>26.933333333299998</v>
      </c>
      <c r="Y23" s="85">
        <v>-8.519999999999996</v>
      </c>
      <c r="Z23" s="88">
        <v>56.919999999999987</v>
      </c>
      <c r="AA23" s="85">
        <v>0.51</v>
      </c>
      <c r="AB23" s="91">
        <v>0.55000000000000004</v>
      </c>
      <c r="AC23" s="86">
        <v>0.03</v>
      </c>
      <c r="AD23" s="86">
        <v>0.05</v>
      </c>
      <c r="AE23" s="86">
        <v>0.23</v>
      </c>
      <c r="AF23" s="88">
        <v>6.8428998022799998</v>
      </c>
      <c r="AG23" s="85">
        <v>0</v>
      </c>
      <c r="AH23" s="86">
        <v>2.1575099999999998</v>
      </c>
      <c r="AI23" s="88">
        <v>0.13321399996399999</v>
      </c>
      <c r="AJ23" s="149">
        <v>1.34</v>
      </c>
      <c r="AK23" s="150">
        <v>0</v>
      </c>
    </row>
    <row r="24" spans="1:37" x14ac:dyDescent="0.2">
      <c r="A24" s="148" t="s">
        <v>369</v>
      </c>
      <c r="B24" s="66" t="s">
        <v>370</v>
      </c>
      <c r="C24" s="67">
        <v>59</v>
      </c>
      <c r="D24" s="84" t="s">
        <v>328</v>
      </c>
      <c r="E24" s="85">
        <v>78.983078119552701</v>
      </c>
      <c r="F24" s="91">
        <v>78.888322740397101</v>
      </c>
      <c r="G24" s="86">
        <v>41.724547900631997</v>
      </c>
      <c r="H24" s="86">
        <v>41.683427641753099</v>
      </c>
      <c r="I24" s="86">
        <v>73.37</v>
      </c>
      <c r="J24" s="86">
        <v>108.84</v>
      </c>
      <c r="K24" s="87">
        <v>0</v>
      </c>
      <c r="L24" s="85">
        <v>0.93000000006000005</v>
      </c>
      <c r="M24" s="86">
        <v>2.9788953131347998E-3</v>
      </c>
      <c r="N24" s="86">
        <v>77.367149322898797</v>
      </c>
      <c r="O24" s="86">
        <v>69.247153272712396</v>
      </c>
      <c r="P24" s="86">
        <v>1.4730000000000001</v>
      </c>
      <c r="Q24" s="88">
        <v>1.2714000000000001</v>
      </c>
      <c r="R24" s="85">
        <v>3.29924117452986E-2</v>
      </c>
      <c r="S24" s="86">
        <v>0</v>
      </c>
      <c r="T24" s="86">
        <v>2.5099999999999998</v>
      </c>
      <c r="U24" s="88">
        <v>0.444277579625806</v>
      </c>
      <c r="V24" s="89">
        <v>4.08</v>
      </c>
      <c r="W24" s="85">
        <v>50.595698074839497</v>
      </c>
      <c r="X24" s="88">
        <v>55.333333333299997</v>
      </c>
      <c r="Y24" s="85">
        <v>100</v>
      </c>
      <c r="Z24" s="88">
        <v>100</v>
      </c>
      <c r="AA24" s="85">
        <v>0</v>
      </c>
      <c r="AB24" s="91">
        <v>0</v>
      </c>
      <c r="AC24" s="86">
        <v>0</v>
      </c>
      <c r="AD24" s="86">
        <v>0</v>
      </c>
      <c r="AE24" s="86">
        <v>0.28999999999999998</v>
      </c>
      <c r="AF24" s="88">
        <v>5.3901000026299997</v>
      </c>
      <c r="AG24" s="85">
        <v>0</v>
      </c>
      <c r="AH24" s="86">
        <v>0.71603700000000003</v>
      </c>
      <c r="AI24" s="88">
        <v>0.174739999984</v>
      </c>
      <c r="AJ24" s="149">
        <v>1.37</v>
      </c>
      <c r="AK24" s="150">
        <v>0</v>
      </c>
    </row>
    <row r="25" spans="1:37" x14ac:dyDescent="0.2">
      <c r="A25" s="148" t="s">
        <v>371</v>
      </c>
      <c r="B25" s="66" t="s">
        <v>372</v>
      </c>
      <c r="C25" s="67">
        <v>59</v>
      </c>
      <c r="D25" s="84" t="s">
        <v>328</v>
      </c>
      <c r="E25" s="85">
        <v>75.552640684976694</v>
      </c>
      <c r="F25" s="91">
        <v>75.4665357657302</v>
      </c>
      <c r="G25" s="86">
        <v>44.292531404153998</v>
      </c>
      <c r="H25" s="86">
        <v>44.249881303966497</v>
      </c>
      <c r="I25" s="86">
        <v>151.49</v>
      </c>
      <c r="J25" s="86">
        <v>174.1</v>
      </c>
      <c r="K25" s="87">
        <v>8.8999999999999999E-3</v>
      </c>
      <c r="L25" s="85">
        <v>1.04999999933</v>
      </c>
      <c r="M25" s="86">
        <v>1.66687841161407E-2</v>
      </c>
      <c r="N25" s="86">
        <v>73.573041086894094</v>
      </c>
      <c r="O25" s="86">
        <v>70.489806571353995</v>
      </c>
      <c r="P25" s="86">
        <v>3.0009999999999999</v>
      </c>
      <c r="Q25" s="88">
        <v>2.0297000000000001</v>
      </c>
      <c r="R25" s="85">
        <v>4.4756079367447403E-2</v>
      </c>
      <c r="S25" s="86">
        <v>0</v>
      </c>
      <c r="T25" s="86">
        <v>3.1</v>
      </c>
      <c r="U25" s="88">
        <v>0.89887097942333805</v>
      </c>
      <c r="V25" s="89">
        <v>4.01</v>
      </c>
      <c r="W25" s="85">
        <v>50.948729923041903</v>
      </c>
      <c r="X25" s="88">
        <v>58.566666666700002</v>
      </c>
      <c r="Y25" s="85">
        <v>95.699999999999989</v>
      </c>
      <c r="Z25" s="88">
        <v>100</v>
      </c>
      <c r="AA25" s="85">
        <v>0.28999999999999998</v>
      </c>
      <c r="AB25" s="91">
        <v>0.3</v>
      </c>
      <c r="AC25" s="86">
        <v>0.09</v>
      </c>
      <c r="AD25" s="86">
        <v>0.1</v>
      </c>
      <c r="AE25" s="86">
        <v>0</v>
      </c>
      <c r="AF25" s="88">
        <v>0.96230000195700005</v>
      </c>
      <c r="AG25" s="85">
        <v>0</v>
      </c>
      <c r="AH25" s="86">
        <v>1.2059709999999999</v>
      </c>
      <c r="AI25" s="88">
        <v>3.5168999976299999E-2</v>
      </c>
      <c r="AJ25" s="149">
        <v>1.45</v>
      </c>
      <c r="AK25" s="150">
        <v>0</v>
      </c>
    </row>
    <row r="26" spans="1:37" x14ac:dyDescent="0.2">
      <c r="A26" s="148" t="s">
        <v>373</v>
      </c>
      <c r="B26" s="66" t="s">
        <v>374</v>
      </c>
      <c r="C26" s="67">
        <v>59</v>
      </c>
      <c r="D26" s="84" t="s">
        <v>328</v>
      </c>
      <c r="E26" s="85">
        <v>75.514940527995293</v>
      </c>
      <c r="F26" s="91">
        <v>75.276159871460095</v>
      </c>
      <c r="G26" s="86">
        <v>30.503670973644901</v>
      </c>
      <c r="H26" s="86">
        <v>30.445649505701699</v>
      </c>
      <c r="I26" s="86">
        <v>227.61</v>
      </c>
      <c r="J26" s="86">
        <v>226.88</v>
      </c>
      <c r="K26" s="87">
        <v>0</v>
      </c>
      <c r="L26" s="85">
        <v>0.31999999956699998</v>
      </c>
      <c r="M26" s="86">
        <v>6.0673126125748697E-2</v>
      </c>
      <c r="N26" s="86">
        <v>78.128863528292896</v>
      </c>
      <c r="O26" s="86">
        <v>36.404896162838703</v>
      </c>
      <c r="P26" s="86">
        <v>3.4729999999999999</v>
      </c>
      <c r="Q26" s="88">
        <v>2.0084</v>
      </c>
      <c r="R26" s="85">
        <v>8.7336244541484698E-2</v>
      </c>
      <c r="S26" s="86">
        <v>0</v>
      </c>
      <c r="T26" s="86">
        <v>3.91</v>
      </c>
      <c r="U26" s="88">
        <v>1.0890183213943001</v>
      </c>
      <c r="V26" s="89">
        <v>4.09</v>
      </c>
      <c r="W26" s="85">
        <v>45.132578381826399</v>
      </c>
      <c r="X26" s="88">
        <v>56.1</v>
      </c>
      <c r="Y26" s="85">
        <v>60.759999999999991</v>
      </c>
      <c r="Z26" s="88">
        <v>-100</v>
      </c>
      <c r="AA26" s="85">
        <v>1.1200000000000001</v>
      </c>
      <c r="AB26" s="91">
        <v>1.24</v>
      </c>
      <c r="AC26" s="86">
        <v>0.06</v>
      </c>
      <c r="AD26" s="86">
        <v>0.06</v>
      </c>
      <c r="AE26" s="86">
        <v>0.15</v>
      </c>
      <c r="AF26" s="88">
        <v>3.3459999516100001</v>
      </c>
      <c r="AG26" s="85">
        <v>0</v>
      </c>
      <c r="AH26" s="86">
        <v>0.59306400000000004</v>
      </c>
      <c r="AI26" s="88">
        <v>5.2666000033699999E-2</v>
      </c>
      <c r="AJ26" s="149">
        <v>1.25</v>
      </c>
      <c r="AK26" s="150">
        <v>0</v>
      </c>
    </row>
    <row r="27" spans="1:37" x14ac:dyDescent="0.2">
      <c r="A27" s="148" t="s">
        <v>375</v>
      </c>
      <c r="B27" s="66" t="s">
        <v>376</v>
      </c>
      <c r="C27" s="67">
        <v>59</v>
      </c>
      <c r="D27" s="84" t="s">
        <v>328</v>
      </c>
      <c r="E27" s="85">
        <v>73.5417159996843</v>
      </c>
      <c r="F27" s="91">
        <v>73.362143815612896</v>
      </c>
      <c r="G27" s="86">
        <v>37.159602178546102</v>
      </c>
      <c r="H27" s="86">
        <v>37.0431762570053</v>
      </c>
      <c r="I27" s="86">
        <v>124.91</v>
      </c>
      <c r="J27" s="86">
        <v>127.19</v>
      </c>
      <c r="K27" s="87">
        <v>0</v>
      </c>
      <c r="L27" s="85">
        <v>1.12999999857</v>
      </c>
      <c r="M27" s="86">
        <v>0.208208825667137</v>
      </c>
      <c r="N27" s="86">
        <v>76.079140516966305</v>
      </c>
      <c r="O27" s="86">
        <v>45.226798253938099</v>
      </c>
      <c r="P27" s="86">
        <v>1.5760000000000001</v>
      </c>
      <c r="Q27" s="88">
        <v>2.2364000000000002</v>
      </c>
      <c r="R27" s="85">
        <v>0.16987542468856201</v>
      </c>
      <c r="S27" s="86">
        <v>0</v>
      </c>
      <c r="T27" s="86">
        <v>3.94</v>
      </c>
      <c r="U27" s="88">
        <v>0.84655458205067502</v>
      </c>
      <c r="V27" s="89">
        <v>4.01</v>
      </c>
      <c r="W27" s="85">
        <v>51.359533558641303</v>
      </c>
      <c r="X27" s="88">
        <v>51.4</v>
      </c>
      <c r="Y27" s="85"/>
      <c r="Z27" s="88">
        <v>100</v>
      </c>
      <c r="AA27" s="85">
        <v>0.26</v>
      </c>
      <c r="AB27" s="91">
        <v>0.3</v>
      </c>
      <c r="AC27" s="86">
        <v>0</v>
      </c>
      <c r="AD27" s="86">
        <v>0.01</v>
      </c>
      <c r="AE27" s="86">
        <v>0.88</v>
      </c>
      <c r="AF27" s="88">
        <v>15.303899745600001</v>
      </c>
      <c r="AG27" s="85">
        <v>0</v>
      </c>
      <c r="AH27" s="86">
        <v>0.36088700000000001</v>
      </c>
      <c r="AI27" s="88">
        <v>1.40620000027E-2</v>
      </c>
      <c r="AJ27" s="149">
        <v>1.33</v>
      </c>
      <c r="AK27" s="150">
        <v>0</v>
      </c>
    </row>
    <row r="28" spans="1:37" x14ac:dyDescent="0.2">
      <c r="A28" s="148" t="s">
        <v>377</v>
      </c>
      <c r="B28" s="66" t="s">
        <v>378</v>
      </c>
      <c r="C28" s="67">
        <v>59</v>
      </c>
      <c r="D28" s="84" t="s">
        <v>328</v>
      </c>
      <c r="E28" s="85">
        <v>86.562062433077998</v>
      </c>
      <c r="F28" s="91">
        <v>86.475578617906294</v>
      </c>
      <c r="G28" s="86">
        <v>34.394819207643501</v>
      </c>
      <c r="H28" s="86">
        <v>34.359813853883502</v>
      </c>
      <c r="I28" s="86">
        <v>67.38</v>
      </c>
      <c r="J28" s="86">
        <v>93.24</v>
      </c>
      <c r="K28" s="87">
        <v>0</v>
      </c>
      <c r="L28" s="85">
        <v>0.2400000005</v>
      </c>
      <c r="M28" s="86">
        <v>6.1729830153815595E-4</v>
      </c>
      <c r="N28" s="86">
        <v>87.019983911257896</v>
      </c>
      <c r="O28" s="86">
        <v>50.120496091224403</v>
      </c>
      <c r="P28" s="86">
        <v>1.0880000000000001</v>
      </c>
      <c r="Q28" s="88">
        <v>1.7274</v>
      </c>
      <c r="R28" s="85">
        <v>1.7253278122843298E-2</v>
      </c>
      <c r="S28" s="86">
        <v>0</v>
      </c>
      <c r="T28" s="86">
        <v>3.35</v>
      </c>
      <c r="U28" s="88">
        <v>0.29754550695988802</v>
      </c>
      <c r="V28" s="89">
        <v>4.29</v>
      </c>
      <c r="W28" s="85">
        <v>53.444441069224098</v>
      </c>
      <c r="X28" s="88">
        <v>55.4</v>
      </c>
      <c r="Y28" s="85">
        <v>100</v>
      </c>
      <c r="Z28" s="88">
        <v>100</v>
      </c>
      <c r="AA28" s="85">
        <v>0.35</v>
      </c>
      <c r="AB28" s="91">
        <v>0.35</v>
      </c>
      <c r="AC28" s="86">
        <v>0.1</v>
      </c>
      <c r="AD28" s="86">
        <v>0.1</v>
      </c>
      <c r="AE28" s="86">
        <v>0</v>
      </c>
      <c r="AF28" s="88">
        <v>3.9983000838599998</v>
      </c>
      <c r="AG28" s="85">
        <v>0</v>
      </c>
      <c r="AH28" s="86">
        <v>0.55241499999999999</v>
      </c>
      <c r="AI28" s="88">
        <v>0.176762000256</v>
      </c>
      <c r="AJ28" s="149">
        <v>1.39</v>
      </c>
      <c r="AK28" s="150">
        <v>0</v>
      </c>
    </row>
    <row r="29" spans="1:37" x14ac:dyDescent="0.2">
      <c r="A29" s="148" t="s">
        <v>379</v>
      </c>
      <c r="B29" s="66" t="s">
        <v>380</v>
      </c>
      <c r="C29" s="67">
        <v>59</v>
      </c>
      <c r="D29" s="84" t="s">
        <v>328</v>
      </c>
      <c r="E29" s="85">
        <v>80.232884228494797</v>
      </c>
      <c r="F29" s="91">
        <v>79.950009144668698</v>
      </c>
      <c r="G29" s="86">
        <v>37.043223800524302</v>
      </c>
      <c r="H29" s="86">
        <v>36.884106565872102</v>
      </c>
      <c r="I29" s="86">
        <v>105.26</v>
      </c>
      <c r="J29" s="86">
        <v>94.47</v>
      </c>
      <c r="K29" s="87">
        <v>6.7999999999999996E-3</v>
      </c>
      <c r="L29" s="85">
        <v>0.47000000009800003</v>
      </c>
      <c r="M29" s="86">
        <v>8.1260773856248197E-5</v>
      </c>
      <c r="N29" s="86">
        <v>82.887493059875695</v>
      </c>
      <c r="O29" s="86">
        <v>45.6677982689543</v>
      </c>
      <c r="P29" s="86">
        <v>1.7769999999999999</v>
      </c>
      <c r="Q29" s="88">
        <v>2.5672999999999999</v>
      </c>
      <c r="R29" s="85">
        <v>4.7911842210332997E-2</v>
      </c>
      <c r="S29" s="86">
        <v>0</v>
      </c>
      <c r="T29" s="86">
        <v>3.38</v>
      </c>
      <c r="U29" s="88">
        <v>0.42979942693409701</v>
      </c>
      <c r="V29" s="89">
        <v>4.1100000000000003</v>
      </c>
      <c r="W29" s="85">
        <v>46.8257054733646</v>
      </c>
      <c r="X29" s="88">
        <v>28.366666666699999</v>
      </c>
      <c r="Y29" s="85">
        <v>13.760000000000005</v>
      </c>
      <c r="Z29" s="88">
        <v>-69.539999999999992</v>
      </c>
      <c r="AA29" s="85">
        <v>0.16</v>
      </c>
      <c r="AB29" s="91">
        <v>0.2</v>
      </c>
      <c r="AC29" s="86">
        <v>0.02</v>
      </c>
      <c r="AD29" s="86">
        <v>0.03</v>
      </c>
      <c r="AE29" s="86">
        <v>0.37</v>
      </c>
      <c r="AF29" s="88">
        <v>3.5643999584000001</v>
      </c>
      <c r="AG29" s="85">
        <v>0</v>
      </c>
      <c r="AH29" s="86">
        <v>0.86477700000000002</v>
      </c>
      <c r="AI29" s="88">
        <v>0.101757999994</v>
      </c>
      <c r="AJ29" s="149">
        <v>1.29</v>
      </c>
      <c r="AK29" s="150">
        <v>0</v>
      </c>
    </row>
    <row r="30" spans="1:37" x14ac:dyDescent="0.2">
      <c r="A30" s="148" t="s">
        <v>381</v>
      </c>
      <c r="B30" s="66" t="s">
        <v>382</v>
      </c>
      <c r="C30" s="67">
        <v>59</v>
      </c>
      <c r="D30" s="84" t="s">
        <v>328</v>
      </c>
      <c r="E30" s="85">
        <v>81.794353906165696</v>
      </c>
      <c r="F30" s="91">
        <v>81.4998689464839</v>
      </c>
      <c r="G30" s="86">
        <v>43.591483063260299</v>
      </c>
      <c r="H30" s="86">
        <v>43.546770687182999</v>
      </c>
      <c r="I30" s="86">
        <v>59.28</v>
      </c>
      <c r="J30" s="86">
        <v>44.69</v>
      </c>
      <c r="K30" s="87">
        <v>0</v>
      </c>
      <c r="L30" s="85">
        <v>0.89000000102200005</v>
      </c>
      <c r="M30" s="86">
        <v>7.1161052156075702E-3</v>
      </c>
      <c r="N30" s="86">
        <v>81.262656157512694</v>
      </c>
      <c r="O30" s="86">
        <v>48.238709317255598</v>
      </c>
      <c r="P30" s="86">
        <v>1.2330000000000001</v>
      </c>
      <c r="Q30" s="88">
        <v>1.2334000000000001</v>
      </c>
      <c r="R30" s="85">
        <v>9.3392481905206604E-2</v>
      </c>
      <c r="S30" s="86">
        <v>0</v>
      </c>
      <c r="T30" s="86">
        <v>2.63</v>
      </c>
      <c r="U30" s="88">
        <v>0.41166222112582701</v>
      </c>
      <c r="V30" s="89">
        <v>4.1500000000000004</v>
      </c>
      <c r="W30" s="85">
        <v>53.393456877607299</v>
      </c>
      <c r="X30" s="88">
        <v>58.4</v>
      </c>
      <c r="Y30" s="85">
        <v>99.580000000000013</v>
      </c>
      <c r="Z30" s="88">
        <v>100</v>
      </c>
      <c r="AA30" s="85">
        <v>0</v>
      </c>
      <c r="AB30" s="91">
        <v>0.13</v>
      </c>
      <c r="AC30" s="86">
        <v>0</v>
      </c>
      <c r="AD30" s="86">
        <v>0</v>
      </c>
      <c r="AE30" s="86">
        <v>0.28000000000000003</v>
      </c>
      <c r="AF30" s="88">
        <v>9.9306001777200006</v>
      </c>
      <c r="AG30" s="85">
        <v>0</v>
      </c>
      <c r="AH30" s="86">
        <v>0.17280200000000001</v>
      </c>
      <c r="AI30" s="88">
        <v>4.2920000070299997E-3</v>
      </c>
      <c r="AJ30" s="149">
        <v>1.23</v>
      </c>
      <c r="AK30" s="150">
        <v>0</v>
      </c>
    </row>
    <row r="31" spans="1:37" x14ac:dyDescent="0.2">
      <c r="A31" s="148" t="s">
        <v>383</v>
      </c>
      <c r="B31" s="66" t="s">
        <v>384</v>
      </c>
      <c r="C31" s="67">
        <v>59</v>
      </c>
      <c r="D31" s="84" t="s">
        <v>328</v>
      </c>
      <c r="E31" s="85">
        <v>87.611360030683898</v>
      </c>
      <c r="F31" s="91">
        <v>87.583465541589007</v>
      </c>
      <c r="G31" s="86">
        <v>41.167035687511998</v>
      </c>
      <c r="H31" s="86">
        <v>41.153960145748698</v>
      </c>
      <c r="I31" s="86">
        <v>50.59</v>
      </c>
      <c r="J31" s="86">
        <v>40.51</v>
      </c>
      <c r="K31" s="87">
        <v>0</v>
      </c>
      <c r="L31" s="85">
        <v>0.40999999972599999</v>
      </c>
      <c r="M31" s="86">
        <v>1.39925152081505E-3</v>
      </c>
      <c r="N31" s="86">
        <v>88.103813464649306</v>
      </c>
      <c r="O31" s="86">
        <v>54.602366816107299</v>
      </c>
      <c r="P31" s="86">
        <v>0.46700000000000003</v>
      </c>
      <c r="Q31" s="88">
        <v>1.3947000000000001</v>
      </c>
      <c r="R31" s="85">
        <v>2.5383931971062298E-2</v>
      </c>
      <c r="S31" s="86">
        <v>0</v>
      </c>
      <c r="T31" s="86">
        <v>2.78</v>
      </c>
      <c r="U31" s="88">
        <v>0.38703603619310001</v>
      </c>
      <c r="V31" s="89">
        <v>4.3099999999999996</v>
      </c>
      <c r="W31" s="85">
        <v>54.732336213862403</v>
      </c>
      <c r="X31" s="88">
        <v>57.366666666699999</v>
      </c>
      <c r="Y31" s="85">
        <v>8.2800000000000011</v>
      </c>
      <c r="Z31" s="88">
        <v>100</v>
      </c>
      <c r="AA31" s="85">
        <v>0</v>
      </c>
      <c r="AB31" s="91">
        <v>0</v>
      </c>
      <c r="AC31" s="86">
        <v>0</v>
      </c>
      <c r="AD31" s="86">
        <v>0</v>
      </c>
      <c r="AE31" s="86">
        <v>0.06</v>
      </c>
      <c r="AF31" s="88">
        <v>18.323299395700001</v>
      </c>
      <c r="AG31" s="85">
        <v>0</v>
      </c>
      <c r="AH31" s="86">
        <v>0.27316299999999999</v>
      </c>
      <c r="AI31" s="88">
        <v>1.7877999973500001E-2</v>
      </c>
      <c r="AJ31" s="149">
        <v>1.21</v>
      </c>
      <c r="AK31" s="150">
        <v>0</v>
      </c>
    </row>
    <row r="32" spans="1:37" x14ac:dyDescent="0.2">
      <c r="A32" s="148" t="s">
        <v>385</v>
      </c>
      <c r="B32" s="66" t="s">
        <v>386</v>
      </c>
      <c r="C32" s="67">
        <v>59</v>
      </c>
      <c r="D32" s="84" t="s">
        <v>328</v>
      </c>
      <c r="E32" s="85">
        <v>79.630827111868797</v>
      </c>
      <c r="F32" s="91">
        <v>79.577920169302203</v>
      </c>
      <c r="G32" s="86">
        <v>42.176630807516702</v>
      </c>
      <c r="H32" s="86">
        <v>42.147238061646398</v>
      </c>
      <c r="I32" s="86">
        <v>200.37</v>
      </c>
      <c r="J32" s="86">
        <v>177.69</v>
      </c>
      <c r="K32" s="87">
        <v>0</v>
      </c>
      <c r="L32" s="85">
        <v>0.21999999974600001</v>
      </c>
      <c r="M32" s="86">
        <v>8.9533828012110295E-2</v>
      </c>
      <c r="N32" s="86">
        <v>80.938250671188399</v>
      </c>
      <c r="O32" s="86">
        <v>33.7677647521121</v>
      </c>
      <c r="P32" s="86">
        <v>3.698</v>
      </c>
      <c r="Q32" s="88">
        <v>2.2643</v>
      </c>
      <c r="R32" s="85">
        <v>0.190536678310575</v>
      </c>
      <c r="S32" s="86">
        <v>0</v>
      </c>
      <c r="T32" s="86">
        <v>3.82</v>
      </c>
      <c r="U32" s="88">
        <v>1.3226735641643601</v>
      </c>
      <c r="V32" s="89">
        <v>3.98</v>
      </c>
      <c r="W32" s="85">
        <v>44.848036841948698</v>
      </c>
      <c r="X32" s="88">
        <v>43.733333333300003</v>
      </c>
      <c r="Y32" s="85">
        <v>84.28</v>
      </c>
      <c r="Z32" s="88">
        <v>71.419999999999987</v>
      </c>
      <c r="AA32" s="85">
        <v>0.75</v>
      </c>
      <c r="AB32" s="91">
        <v>0.77</v>
      </c>
      <c r="AC32" s="86">
        <v>0.14000000000000001</v>
      </c>
      <c r="AD32" s="86">
        <v>0.14000000000000001</v>
      </c>
      <c r="AE32" s="86">
        <v>0.21</v>
      </c>
      <c r="AF32" s="88">
        <v>3.8080999807200002</v>
      </c>
      <c r="AG32" s="85">
        <v>0</v>
      </c>
      <c r="AH32" s="86">
        <v>0.51855799999999996</v>
      </c>
      <c r="AI32" s="88">
        <v>8.98420001399E-2</v>
      </c>
      <c r="AJ32" s="149">
        <v>1.2</v>
      </c>
      <c r="AK32" s="150">
        <v>0</v>
      </c>
    </row>
    <row r="33" spans="1:37" x14ac:dyDescent="0.2">
      <c r="A33" s="148" t="s">
        <v>387</v>
      </c>
      <c r="B33" s="66" t="s">
        <v>388</v>
      </c>
      <c r="C33" s="67">
        <v>59</v>
      </c>
      <c r="D33" s="84" t="s">
        <v>328</v>
      </c>
      <c r="E33" s="85">
        <v>64.209604556763097</v>
      </c>
      <c r="F33" s="91">
        <v>63.413316747413901</v>
      </c>
      <c r="G33" s="86">
        <v>38.139976430535498</v>
      </c>
      <c r="H33" s="86">
        <v>37.371513683383498</v>
      </c>
      <c r="I33" s="86">
        <v>140.46</v>
      </c>
      <c r="J33" s="86">
        <v>166.82</v>
      </c>
      <c r="K33" s="87">
        <v>0</v>
      </c>
      <c r="L33" s="85">
        <v>0.49000000071900002</v>
      </c>
      <c r="M33" s="86">
        <v>5.07962891699301E-5</v>
      </c>
      <c r="N33" s="86">
        <v>73.540376999105703</v>
      </c>
      <c r="O33" s="86">
        <v>55.988238099022503</v>
      </c>
      <c r="P33" s="86">
        <v>4.2430000000000003</v>
      </c>
      <c r="Q33" s="88">
        <v>1.1185</v>
      </c>
      <c r="R33" s="85">
        <v>4.7047753469771803E-2</v>
      </c>
      <c r="S33" s="86">
        <v>0</v>
      </c>
      <c r="T33" s="86">
        <v>2.82</v>
      </c>
      <c r="U33" s="88">
        <v>1.3937082624067001</v>
      </c>
      <c r="V33" s="89">
        <v>4.12</v>
      </c>
      <c r="W33" s="85">
        <v>43.239754772473098</v>
      </c>
      <c r="X33" s="88"/>
      <c r="Y33" s="85">
        <v>-77.92</v>
      </c>
      <c r="Z33" s="88">
        <v>-80.760000000000005</v>
      </c>
      <c r="AA33" s="85">
        <v>0.14000000000000001</v>
      </c>
      <c r="AB33" s="91">
        <v>0.22</v>
      </c>
      <c r="AC33" s="86">
        <v>0.03</v>
      </c>
      <c r="AD33" s="86">
        <v>0.09</v>
      </c>
      <c r="AE33" s="86">
        <v>0.11</v>
      </c>
      <c r="AF33" s="88">
        <v>10.5851001895</v>
      </c>
      <c r="AG33" s="85">
        <v>5.4300000033899996E-4</v>
      </c>
      <c r="AH33" s="86">
        <v>0.884405</v>
      </c>
      <c r="AI33" s="88">
        <v>9.1641000057199995E-2</v>
      </c>
      <c r="AJ33" s="149">
        <v>1.27</v>
      </c>
      <c r="AK33" s="150">
        <v>0</v>
      </c>
    </row>
    <row r="34" spans="1:37" x14ac:dyDescent="0.2">
      <c r="A34" s="148" t="s">
        <v>389</v>
      </c>
      <c r="B34" s="66" t="s">
        <v>390</v>
      </c>
      <c r="C34" s="67">
        <v>58</v>
      </c>
      <c r="D34" s="84" t="s">
        <v>328</v>
      </c>
      <c r="E34" s="85">
        <v>82.201107778531906</v>
      </c>
      <c r="F34" s="91">
        <v>82.171552422444606</v>
      </c>
      <c r="G34" s="86">
        <v>29.659347155023301</v>
      </c>
      <c r="H34" s="86">
        <v>29.6429275127526</v>
      </c>
      <c r="I34" s="86">
        <v>116.35</v>
      </c>
      <c r="J34" s="86">
        <v>97.74</v>
      </c>
      <c r="K34" s="87">
        <v>1.2200000000000001E-2</v>
      </c>
      <c r="L34" s="85">
        <v>0.45999999916000001</v>
      </c>
      <c r="M34" s="86">
        <v>0.246443376788927</v>
      </c>
      <c r="N34" s="86">
        <v>85.834297616292503</v>
      </c>
      <c r="O34" s="86">
        <v>36.408957175547599</v>
      </c>
      <c r="P34" s="86">
        <v>1.9690000000000001</v>
      </c>
      <c r="Q34" s="88">
        <v>1.4838</v>
      </c>
      <c r="R34" s="85">
        <v>0.10998680158381</v>
      </c>
      <c r="S34" s="86">
        <v>0</v>
      </c>
      <c r="T34" s="86">
        <v>3.21</v>
      </c>
      <c r="U34" s="88">
        <v>0.78814282899489896</v>
      </c>
      <c r="V34" s="89">
        <v>4.24</v>
      </c>
      <c r="W34" s="85">
        <v>54.985016073929103</v>
      </c>
      <c r="X34" s="88">
        <v>49.833333333299997</v>
      </c>
      <c r="Y34" s="85">
        <v>19.72</v>
      </c>
      <c r="Z34" s="88">
        <v>92.039999999999992</v>
      </c>
      <c r="AA34" s="85">
        <v>0.05</v>
      </c>
      <c r="AB34" s="91">
        <v>0.06</v>
      </c>
      <c r="AC34" s="86">
        <v>0.04</v>
      </c>
      <c r="AD34" s="86">
        <v>0.04</v>
      </c>
      <c r="AE34" s="86">
        <v>0</v>
      </c>
      <c r="AF34" s="88">
        <v>3.2158000410500001</v>
      </c>
      <c r="AG34" s="85">
        <v>0</v>
      </c>
      <c r="AH34" s="86">
        <v>0.53073700000000001</v>
      </c>
      <c r="AI34" s="88">
        <v>3.03479999684E-2</v>
      </c>
      <c r="AJ34" s="149">
        <v>1.49</v>
      </c>
      <c r="AK34" s="150">
        <v>0</v>
      </c>
    </row>
    <row r="35" spans="1:37" x14ac:dyDescent="0.2">
      <c r="A35" s="148" t="s">
        <v>391</v>
      </c>
      <c r="B35" s="66" t="s">
        <v>392</v>
      </c>
      <c r="C35" s="67">
        <v>58</v>
      </c>
      <c r="D35" s="84" t="s">
        <v>328</v>
      </c>
      <c r="E35" s="85">
        <v>89.500594972482503</v>
      </c>
      <c r="F35" s="91">
        <v>89.484791015915505</v>
      </c>
      <c r="G35" s="86">
        <v>36.609400565223901</v>
      </c>
      <c r="H35" s="86">
        <v>36.603822698200197</v>
      </c>
      <c r="I35" s="86">
        <v>19.97</v>
      </c>
      <c r="J35" s="86">
        <v>13.45</v>
      </c>
      <c r="K35" s="87">
        <v>1.03E-2</v>
      </c>
      <c r="L35" s="85">
        <v>0.58999999913199996</v>
      </c>
      <c r="M35" s="86">
        <v>2.72178413532819E-2</v>
      </c>
      <c r="N35" s="86">
        <v>90.675571041424703</v>
      </c>
      <c r="O35" s="86">
        <v>41.719252291939497</v>
      </c>
      <c r="P35" s="86">
        <v>0.34300000000000003</v>
      </c>
      <c r="Q35" s="88">
        <v>1.6734</v>
      </c>
      <c r="R35" s="85">
        <v>8.9911886351375606E-2</v>
      </c>
      <c r="S35" s="86">
        <v>0</v>
      </c>
      <c r="T35" s="86">
        <v>2.13</v>
      </c>
      <c r="U35" s="88">
        <v>0.10969805146512</v>
      </c>
      <c r="V35" s="89">
        <v>4.45</v>
      </c>
      <c r="W35" s="85">
        <v>60.705554853256103</v>
      </c>
      <c r="X35" s="88">
        <v>65.7</v>
      </c>
      <c r="Y35" s="85">
        <v>99.82</v>
      </c>
      <c r="Z35" s="88">
        <v>20</v>
      </c>
      <c r="AA35" s="85">
        <v>0.04</v>
      </c>
      <c r="AB35" s="91">
        <v>0.04</v>
      </c>
      <c r="AC35" s="86">
        <v>0</v>
      </c>
      <c r="AD35" s="86">
        <v>0</v>
      </c>
      <c r="AE35" s="86">
        <v>0</v>
      </c>
      <c r="AF35" s="88">
        <v>2.3250000442599998</v>
      </c>
      <c r="AG35" s="85">
        <v>0</v>
      </c>
      <c r="AH35" s="86">
        <v>8.5417999999999994E-2</v>
      </c>
      <c r="AI35" s="88">
        <v>6.7439999900699996E-3</v>
      </c>
      <c r="AJ35" s="149">
        <v>1.33</v>
      </c>
      <c r="AK35" s="150">
        <v>0</v>
      </c>
    </row>
    <row r="36" spans="1:37" x14ac:dyDescent="0.2">
      <c r="A36" s="148" t="s">
        <v>393</v>
      </c>
      <c r="B36" s="66" t="s">
        <v>394</v>
      </c>
      <c r="C36" s="67">
        <v>58</v>
      </c>
      <c r="D36" s="84" t="s">
        <v>328</v>
      </c>
      <c r="E36" s="85">
        <v>72.093023255813904</v>
      </c>
      <c r="F36" s="91">
        <v>71.908607368870605</v>
      </c>
      <c r="G36" s="86">
        <v>22.506503086539599</v>
      </c>
      <c r="H36" s="86">
        <v>22.393912334511</v>
      </c>
      <c r="I36" s="86">
        <v>230.11</v>
      </c>
      <c r="J36" s="86">
        <v>180.87</v>
      </c>
      <c r="K36" s="87">
        <v>4.3099999999999999E-2</v>
      </c>
      <c r="L36" s="85">
        <v>0.65000000161100002</v>
      </c>
      <c r="M36" s="86">
        <v>4.6438485750005497E-3</v>
      </c>
      <c r="N36" s="86">
        <v>71.536744779212498</v>
      </c>
      <c r="O36" s="86">
        <v>79.062811565304102</v>
      </c>
      <c r="P36" s="86">
        <v>5.4269999999999996</v>
      </c>
      <c r="Q36" s="88">
        <v>2.6745999999999999</v>
      </c>
      <c r="R36" s="85">
        <v>6.3451776649746203E-2</v>
      </c>
      <c r="S36" s="86">
        <v>0</v>
      </c>
      <c r="T36" s="86">
        <v>5.48</v>
      </c>
      <c r="U36" s="88">
        <v>1.7509803160305899</v>
      </c>
      <c r="V36" s="89">
        <v>3.99</v>
      </c>
      <c r="W36" s="85">
        <v>46.667598667081002</v>
      </c>
      <c r="X36" s="88">
        <v>61.6</v>
      </c>
      <c r="Y36" s="85">
        <v>-100</v>
      </c>
      <c r="Z36" s="88">
        <v>75</v>
      </c>
      <c r="AA36" s="85">
        <v>1.85</v>
      </c>
      <c r="AB36" s="91">
        <v>1.73</v>
      </c>
      <c r="AC36" s="86">
        <v>0.4</v>
      </c>
      <c r="AD36" s="86">
        <v>0.38</v>
      </c>
      <c r="AE36" s="86">
        <v>0.04</v>
      </c>
      <c r="AF36" s="88">
        <v>2.8533001016799999</v>
      </c>
      <c r="AG36" s="85">
        <v>0</v>
      </c>
      <c r="AH36" s="86">
        <v>0.57515799999999995</v>
      </c>
      <c r="AI36" s="88">
        <v>9.6102000131499998E-2</v>
      </c>
      <c r="AJ36" s="149">
        <v>1.57</v>
      </c>
      <c r="AK36" s="150">
        <v>0</v>
      </c>
    </row>
    <row r="37" spans="1:37" x14ac:dyDescent="0.2">
      <c r="A37" s="148" t="s">
        <v>395</v>
      </c>
      <c r="B37" s="66" t="s">
        <v>396</v>
      </c>
      <c r="C37" s="67">
        <v>58</v>
      </c>
      <c r="D37" s="84" t="s">
        <v>328</v>
      </c>
      <c r="E37" s="85">
        <v>86.822658642420507</v>
      </c>
      <c r="F37" s="91">
        <v>86.118566513354693</v>
      </c>
      <c r="G37" s="86">
        <v>28.608841647256298</v>
      </c>
      <c r="H37" s="86">
        <v>27.971552549747599</v>
      </c>
      <c r="I37" s="86">
        <v>63.61</v>
      </c>
      <c r="J37" s="86">
        <v>40.369999999999997</v>
      </c>
      <c r="K37" s="87">
        <v>0</v>
      </c>
      <c r="L37" s="85">
        <v>0.24000000036899999</v>
      </c>
      <c r="M37" s="86">
        <v>0.14645007327582699</v>
      </c>
      <c r="N37" s="86">
        <v>89.678345240695094</v>
      </c>
      <c r="O37" s="86">
        <v>58.474109438119697</v>
      </c>
      <c r="P37" s="86">
        <v>0.93</v>
      </c>
      <c r="Q37" s="88">
        <v>1.3333999999999999</v>
      </c>
      <c r="R37" s="85">
        <v>0.101921956901573</v>
      </c>
      <c r="S37" s="86">
        <v>0</v>
      </c>
      <c r="T37" s="86">
        <v>3.02</v>
      </c>
      <c r="U37" s="88">
        <v>0.31746219421355698</v>
      </c>
      <c r="V37" s="89">
        <v>4.5199999999999996</v>
      </c>
      <c r="W37" s="85">
        <v>59.363426741834999</v>
      </c>
      <c r="X37" s="88">
        <v>60.833333333299997</v>
      </c>
      <c r="Y37" s="85">
        <v>49.180000000000007</v>
      </c>
      <c r="Z37" s="88">
        <v>80.539999999999992</v>
      </c>
      <c r="AA37" s="85">
        <v>0.02</v>
      </c>
      <c r="AB37" s="91">
        <v>0</v>
      </c>
      <c r="AC37" s="86">
        <v>0</v>
      </c>
      <c r="AD37" s="86">
        <v>0</v>
      </c>
      <c r="AE37" s="86">
        <v>0.03</v>
      </c>
      <c r="AF37" s="88">
        <v>4.1444997851199998</v>
      </c>
      <c r="AG37" s="85">
        <v>0</v>
      </c>
      <c r="AH37" s="86">
        <v>0.40549600000000002</v>
      </c>
      <c r="AI37" s="88">
        <v>4.8447000086400002E-2</v>
      </c>
      <c r="AJ37" s="149">
        <v>1.37</v>
      </c>
      <c r="AK37" s="150">
        <v>0</v>
      </c>
    </row>
    <row r="38" spans="1:37" x14ac:dyDescent="0.2">
      <c r="A38" s="148" t="s">
        <v>397</v>
      </c>
      <c r="B38" s="66" t="s">
        <v>398</v>
      </c>
      <c r="C38" s="67">
        <v>58</v>
      </c>
      <c r="D38" s="84" t="s">
        <v>328</v>
      </c>
      <c r="E38" s="85">
        <v>85.022514721163802</v>
      </c>
      <c r="F38" s="91">
        <v>84.970172805295803</v>
      </c>
      <c r="G38" s="86">
        <v>27.037678482084399</v>
      </c>
      <c r="H38" s="86">
        <v>27.024593003117399</v>
      </c>
      <c r="I38" s="86">
        <v>27.05</v>
      </c>
      <c r="J38" s="86">
        <v>18.29</v>
      </c>
      <c r="K38" s="87">
        <v>0</v>
      </c>
      <c r="L38" s="85">
        <v>0.14000000009499999</v>
      </c>
      <c r="M38" s="86">
        <v>1.1982688820743299</v>
      </c>
      <c r="N38" s="86">
        <v>93.492012071405398</v>
      </c>
      <c r="O38" s="86">
        <v>47.759919248388798</v>
      </c>
      <c r="P38" s="86">
        <v>0.252</v>
      </c>
      <c r="Q38" s="88">
        <v>1.0178</v>
      </c>
      <c r="R38" s="85">
        <v>3.42465753424658E-2</v>
      </c>
      <c r="S38" s="86">
        <v>0</v>
      </c>
      <c r="T38" s="86">
        <v>2.36</v>
      </c>
      <c r="U38" s="88">
        <v>9.6986491167301694E-2</v>
      </c>
      <c r="V38" s="89">
        <v>4.37</v>
      </c>
      <c r="W38" s="85">
        <v>61.358813177104302</v>
      </c>
      <c r="X38" s="88">
        <v>52.133333333300001</v>
      </c>
      <c r="Y38" s="85">
        <v>100</v>
      </c>
      <c r="Z38" s="88">
        <v>-100</v>
      </c>
      <c r="AA38" s="85">
        <v>0</v>
      </c>
      <c r="AB38" s="91">
        <v>0.03</v>
      </c>
      <c r="AC38" s="86">
        <v>0</v>
      </c>
      <c r="AD38" s="86">
        <v>0</v>
      </c>
      <c r="AE38" s="86">
        <v>0.02</v>
      </c>
      <c r="AF38" s="88">
        <v>0.14470000574899999</v>
      </c>
      <c r="AG38" s="85">
        <v>0</v>
      </c>
      <c r="AH38" s="86">
        <v>0.13753199999999999</v>
      </c>
      <c r="AI38" s="88">
        <v>4.3928000032899997E-2</v>
      </c>
      <c r="AJ38" s="149">
        <v>1.41</v>
      </c>
      <c r="AK38" s="150">
        <v>0</v>
      </c>
    </row>
    <row r="39" spans="1:37" x14ac:dyDescent="0.2">
      <c r="A39" s="148" t="s">
        <v>399</v>
      </c>
      <c r="B39" s="66" t="s">
        <v>400</v>
      </c>
      <c r="C39" s="67">
        <v>58</v>
      </c>
      <c r="D39" s="84" t="s">
        <v>328</v>
      </c>
      <c r="E39" s="85">
        <v>78.498141425559197</v>
      </c>
      <c r="F39" s="91">
        <v>78.368802034649903</v>
      </c>
      <c r="G39" s="86">
        <v>27.367780362150299</v>
      </c>
      <c r="H39" s="86">
        <v>27.284090168032499</v>
      </c>
      <c r="I39" s="86">
        <v>72.239999999999995</v>
      </c>
      <c r="J39" s="86">
        <v>70.14</v>
      </c>
      <c r="K39" s="87">
        <v>0</v>
      </c>
      <c r="L39" s="85">
        <v>1.3299999985199999</v>
      </c>
      <c r="M39" s="86">
        <v>0.73743178447125501</v>
      </c>
      <c r="N39" s="86">
        <v>81.595527756775994</v>
      </c>
      <c r="O39" s="86">
        <v>100</v>
      </c>
      <c r="P39" s="86">
        <v>0.97099999999999997</v>
      </c>
      <c r="Q39" s="88">
        <v>1.3163</v>
      </c>
      <c r="R39" s="85">
        <v>4.0841331427404502E-2</v>
      </c>
      <c r="S39" s="86">
        <v>0</v>
      </c>
      <c r="T39" s="86">
        <v>2.71</v>
      </c>
      <c r="U39" s="88">
        <v>0.36845423124578802</v>
      </c>
      <c r="V39" s="89">
        <v>4.13</v>
      </c>
      <c r="W39" s="85">
        <v>52.487321941502799</v>
      </c>
      <c r="X39" s="88">
        <v>50.566666666700002</v>
      </c>
      <c r="Y39" s="85">
        <v>100</v>
      </c>
      <c r="Z39" s="88"/>
      <c r="AA39" s="85">
        <v>0.22</v>
      </c>
      <c r="AB39" s="91">
        <v>0.19</v>
      </c>
      <c r="AC39" s="86">
        <v>0.06</v>
      </c>
      <c r="AD39" s="86">
        <v>0.06</v>
      </c>
      <c r="AE39" s="86">
        <v>0.12</v>
      </c>
      <c r="AF39" s="88">
        <v>1.4429000599999999</v>
      </c>
      <c r="AG39" s="85">
        <v>0</v>
      </c>
      <c r="AH39" s="86">
        <v>0.38639299999999999</v>
      </c>
      <c r="AI39" s="88">
        <v>6.7531999948899996E-2</v>
      </c>
      <c r="AJ39" s="149">
        <v>1.48</v>
      </c>
      <c r="AK39" s="150">
        <v>0</v>
      </c>
    </row>
    <row r="40" spans="1:37" x14ac:dyDescent="0.2">
      <c r="A40" s="148" t="s">
        <v>401</v>
      </c>
      <c r="B40" s="66" t="s">
        <v>402</v>
      </c>
      <c r="C40" s="67">
        <v>58</v>
      </c>
      <c r="D40" s="84" t="s">
        <v>328</v>
      </c>
      <c r="E40" s="85">
        <v>79.646503899445193</v>
      </c>
      <c r="F40" s="91">
        <v>79.595583308766393</v>
      </c>
      <c r="G40" s="86">
        <v>24.120279795245601</v>
      </c>
      <c r="H40" s="86">
        <v>24.105539624259599</v>
      </c>
      <c r="I40" s="86">
        <v>177.46</v>
      </c>
      <c r="J40" s="86">
        <v>161.63</v>
      </c>
      <c r="K40" s="87">
        <v>0</v>
      </c>
      <c r="L40" s="85">
        <v>0.57999999868300001</v>
      </c>
      <c r="M40" s="86">
        <v>2.5957526387619398E-3</v>
      </c>
      <c r="N40" s="86">
        <v>79.808475957620203</v>
      </c>
      <c r="O40" s="86">
        <v>97.268036877273104</v>
      </c>
      <c r="P40" s="86">
        <v>2.802</v>
      </c>
      <c r="Q40" s="88">
        <v>1.1465000000000001</v>
      </c>
      <c r="R40" s="85">
        <v>5.3262316910785597E-2</v>
      </c>
      <c r="S40" s="86">
        <v>0</v>
      </c>
      <c r="T40" s="86">
        <v>4.22</v>
      </c>
      <c r="U40" s="88">
        <v>0.92729075657277604</v>
      </c>
      <c r="V40" s="89">
        <v>4.17</v>
      </c>
      <c r="W40" s="85">
        <v>53.433597394983998</v>
      </c>
      <c r="X40" s="88">
        <v>45.066666666700002</v>
      </c>
      <c r="Y40" s="85">
        <v>70.02000000000001</v>
      </c>
      <c r="Z40" s="88">
        <v>100</v>
      </c>
      <c r="AA40" s="85">
        <v>1.48</v>
      </c>
      <c r="AB40" s="91">
        <v>1.5</v>
      </c>
      <c r="AC40" s="86">
        <v>0.06</v>
      </c>
      <c r="AD40" s="86">
        <v>0.06</v>
      </c>
      <c r="AE40" s="86">
        <v>0.67</v>
      </c>
      <c r="AF40" s="88">
        <v>2.8853001529000002</v>
      </c>
      <c r="AG40" s="85">
        <v>0</v>
      </c>
      <c r="AH40" s="86">
        <v>0.75410900000000003</v>
      </c>
      <c r="AI40" s="88">
        <v>0.57115599864300004</v>
      </c>
      <c r="AJ40" s="149">
        <v>1.29</v>
      </c>
      <c r="AK40" s="150">
        <v>0</v>
      </c>
    </row>
    <row r="41" spans="1:37" x14ac:dyDescent="0.2">
      <c r="A41" s="148" t="s">
        <v>403</v>
      </c>
      <c r="B41" s="66" t="s">
        <v>404</v>
      </c>
      <c r="C41" s="67">
        <v>59</v>
      </c>
      <c r="D41" s="84" t="s">
        <v>328</v>
      </c>
      <c r="E41" s="85">
        <v>57.019132057862798</v>
      </c>
      <c r="F41" s="91">
        <v>56.959402706486202</v>
      </c>
      <c r="G41" s="86">
        <v>22.0849276714886</v>
      </c>
      <c r="H41" s="86">
        <v>22.0419972001867</v>
      </c>
      <c r="I41" s="86">
        <v>388.26</v>
      </c>
      <c r="J41" s="86">
        <v>559.74</v>
      </c>
      <c r="K41" s="87">
        <v>0</v>
      </c>
      <c r="L41" s="85">
        <v>0.77000000093800003</v>
      </c>
      <c r="M41" s="86">
        <v>8.3866212538506006E-3</v>
      </c>
      <c r="N41" s="86">
        <v>56.2890309997562</v>
      </c>
      <c r="O41" s="86">
        <v>94.068164079438006</v>
      </c>
      <c r="P41" s="86">
        <v>12.422000000000001</v>
      </c>
      <c r="Q41" s="88">
        <v>2.2812999999999999</v>
      </c>
      <c r="R41" s="85">
        <v>3.1046258925799399E-2</v>
      </c>
      <c r="S41" s="86">
        <v>0</v>
      </c>
      <c r="T41" s="86">
        <v>4.29</v>
      </c>
      <c r="U41" s="88">
        <v>1.4689687354176399</v>
      </c>
      <c r="V41" s="89">
        <v>3.07</v>
      </c>
      <c r="W41" s="85">
        <v>34.730889034926498</v>
      </c>
      <c r="X41" s="88">
        <v>19.5333333333</v>
      </c>
      <c r="Y41" s="85">
        <v>57.44</v>
      </c>
      <c r="Z41" s="88"/>
      <c r="AA41" s="85">
        <v>1.21</v>
      </c>
      <c r="AB41" s="91">
        <v>1.23</v>
      </c>
      <c r="AC41" s="86">
        <v>0.04</v>
      </c>
      <c r="AD41" s="86">
        <v>0.05</v>
      </c>
      <c r="AE41" s="86">
        <v>0.56999999999999995</v>
      </c>
      <c r="AF41" s="88">
        <v>1.2115999475000001</v>
      </c>
      <c r="AG41" s="85">
        <v>2.5340000036100001E-3</v>
      </c>
      <c r="AH41" s="86">
        <v>1.876088</v>
      </c>
      <c r="AI41" s="88">
        <v>0.93278800132999995</v>
      </c>
      <c r="AJ41" s="149">
        <v>1.29</v>
      </c>
      <c r="AK41" s="150">
        <v>0</v>
      </c>
    </row>
    <row r="42" spans="1:37" x14ac:dyDescent="0.2">
      <c r="A42" s="148" t="s">
        <v>405</v>
      </c>
      <c r="B42" s="66" t="s">
        <v>406</v>
      </c>
      <c r="C42" s="67">
        <v>59</v>
      </c>
      <c r="D42" s="84" t="s">
        <v>328</v>
      </c>
      <c r="E42" s="85">
        <v>46.3949731974866</v>
      </c>
      <c r="F42" s="91">
        <v>46.023110511555302</v>
      </c>
      <c r="G42" s="86">
        <v>21.8138734069367</v>
      </c>
      <c r="H42" s="86">
        <v>21.6629983314992</v>
      </c>
      <c r="I42" s="86">
        <v>340.29</v>
      </c>
      <c r="J42" s="86">
        <v>594.24</v>
      </c>
      <c r="K42" s="87">
        <v>9.9000000000000008E-3</v>
      </c>
      <c r="L42" s="85">
        <v>1.1399999995700001</v>
      </c>
      <c r="M42" s="86">
        <v>2.5147177947281298E-2</v>
      </c>
      <c r="N42" s="86">
        <v>44.778128439031903</v>
      </c>
      <c r="O42" s="86">
        <v>65.043466449334403</v>
      </c>
      <c r="P42" s="86">
        <v>16.263999999999999</v>
      </c>
      <c r="Q42" s="88">
        <v>3.4514</v>
      </c>
      <c r="R42" s="85">
        <v>0.13921113689095099</v>
      </c>
      <c r="S42" s="86">
        <v>0</v>
      </c>
      <c r="T42" s="86">
        <v>4.2</v>
      </c>
      <c r="U42" s="88">
        <v>3.8348894174447099</v>
      </c>
      <c r="V42" s="89">
        <v>3.11</v>
      </c>
      <c r="W42" s="85">
        <v>30.429516419663599</v>
      </c>
      <c r="X42" s="88">
        <v>30.266666666700001</v>
      </c>
      <c r="Y42" s="85">
        <v>-71.7</v>
      </c>
      <c r="Z42" s="88"/>
      <c r="AA42" s="85">
        <v>1.94</v>
      </c>
      <c r="AB42" s="91">
        <v>1.9</v>
      </c>
      <c r="AC42" s="86">
        <v>0.6</v>
      </c>
      <c r="AD42" s="86">
        <v>0.62</v>
      </c>
      <c r="AE42" s="86">
        <v>0.2</v>
      </c>
      <c r="AF42" s="88">
        <v>7.9412002533399999</v>
      </c>
      <c r="AG42" s="85">
        <v>5.7919999978799999E-3</v>
      </c>
      <c r="AH42" s="86">
        <v>4.056673</v>
      </c>
      <c r="AI42" s="88">
        <v>4.1788619984700004</v>
      </c>
      <c r="AJ42" s="149">
        <v>1.45</v>
      </c>
      <c r="AK42" s="150">
        <v>0</v>
      </c>
    </row>
    <row r="43" spans="1:37" x14ac:dyDescent="0.2">
      <c r="A43" s="148" t="s">
        <v>407</v>
      </c>
      <c r="B43" s="66" t="s">
        <v>408</v>
      </c>
      <c r="C43" s="67">
        <v>59</v>
      </c>
      <c r="D43" s="84" t="s">
        <v>328</v>
      </c>
      <c r="E43" s="85">
        <v>60.282826773271601</v>
      </c>
      <c r="F43" s="91">
        <v>59.899871102725498</v>
      </c>
      <c r="G43" s="86">
        <v>23.629298910911402</v>
      </c>
      <c r="H43" s="86">
        <v>23.438755113859301</v>
      </c>
      <c r="I43" s="86">
        <v>280.89</v>
      </c>
      <c r="J43" s="86">
        <v>320.25</v>
      </c>
      <c r="K43" s="87">
        <v>1.04E-2</v>
      </c>
      <c r="L43" s="85">
        <v>0.86999999803299999</v>
      </c>
      <c r="M43" s="86">
        <v>7.3984033270817296E-5</v>
      </c>
      <c r="N43" s="86">
        <v>60.250788522194</v>
      </c>
      <c r="O43" s="86">
        <v>59.339929378037297</v>
      </c>
      <c r="P43" s="86">
        <v>6.6</v>
      </c>
      <c r="Q43" s="88">
        <v>1.4633</v>
      </c>
      <c r="R43" s="85">
        <v>2.23563603845294E-2</v>
      </c>
      <c r="S43" s="86">
        <v>0</v>
      </c>
      <c r="T43" s="86">
        <v>4.3</v>
      </c>
      <c r="U43" s="88">
        <v>1.7662662756159999</v>
      </c>
      <c r="V43" s="89">
        <v>3.89</v>
      </c>
      <c r="W43" s="85">
        <v>40.262284321958099</v>
      </c>
      <c r="X43" s="88">
        <v>37.566666666700002</v>
      </c>
      <c r="Y43" s="85">
        <v>58.379999999999995</v>
      </c>
      <c r="Z43" s="88"/>
      <c r="AA43" s="85">
        <v>2.2999999999999998</v>
      </c>
      <c r="AB43" s="91">
        <v>2.35</v>
      </c>
      <c r="AC43" s="86">
        <v>0.39</v>
      </c>
      <c r="AD43" s="86">
        <v>0.41</v>
      </c>
      <c r="AE43" s="86">
        <v>1.0900000000000001</v>
      </c>
      <c r="AF43" s="88">
        <v>9.7306003350600001</v>
      </c>
      <c r="AG43" s="85">
        <v>0</v>
      </c>
      <c r="AH43" s="86">
        <v>2.1173890000000002</v>
      </c>
      <c r="AI43" s="88">
        <v>1.6627959988200001</v>
      </c>
      <c r="AJ43" s="149">
        <v>1.53</v>
      </c>
      <c r="AK43" s="150">
        <v>0</v>
      </c>
    </row>
    <row r="44" spans="1:37" x14ac:dyDescent="0.2">
      <c r="A44" s="148" t="s">
        <v>409</v>
      </c>
      <c r="B44" s="66" t="s">
        <v>410</v>
      </c>
      <c r="C44" s="67">
        <v>58</v>
      </c>
      <c r="D44" s="84" t="s">
        <v>328</v>
      </c>
      <c r="E44" s="85">
        <v>85.059003410828396</v>
      </c>
      <c r="F44" s="91">
        <v>85.047241933586903</v>
      </c>
      <c r="G44" s="86">
        <v>31.805648122737601</v>
      </c>
      <c r="H44" s="86">
        <v>31.8043412919329</v>
      </c>
      <c r="I44" s="86">
        <v>81.91</v>
      </c>
      <c r="J44" s="86">
        <v>74.83</v>
      </c>
      <c r="K44" s="87">
        <v>0</v>
      </c>
      <c r="L44" s="85">
        <v>0.53999999954900002</v>
      </c>
      <c r="M44" s="86">
        <v>0</v>
      </c>
      <c r="N44" s="86">
        <v>84.507615546218503</v>
      </c>
      <c r="O44" s="86">
        <v>67.894347738423306</v>
      </c>
      <c r="P44" s="86">
        <v>1.0329999999999999</v>
      </c>
      <c r="Q44" s="88">
        <v>2.0038</v>
      </c>
      <c r="R44" s="85">
        <v>0</v>
      </c>
      <c r="S44" s="86">
        <v>0</v>
      </c>
      <c r="T44" s="86">
        <v>2.5</v>
      </c>
      <c r="U44" s="88">
        <v>0.427333673109343</v>
      </c>
      <c r="V44" s="89">
        <v>4.18</v>
      </c>
      <c r="W44" s="85">
        <v>53.613840839060003</v>
      </c>
      <c r="X44" s="88">
        <v>37.4</v>
      </c>
      <c r="Y44" s="85">
        <v>-16.459999999999994</v>
      </c>
      <c r="Z44" s="88"/>
      <c r="AA44" s="85">
        <v>0</v>
      </c>
      <c r="AB44" s="91">
        <v>0</v>
      </c>
      <c r="AC44" s="86">
        <v>0</v>
      </c>
      <c r="AD44" s="86">
        <v>0</v>
      </c>
      <c r="AE44" s="86">
        <v>0.22</v>
      </c>
      <c r="AF44" s="88">
        <v>29.4816989652</v>
      </c>
      <c r="AG44" s="85">
        <v>0</v>
      </c>
      <c r="AH44" s="86">
        <v>0.357074</v>
      </c>
      <c r="AI44" s="88">
        <v>0.24502199705800001</v>
      </c>
      <c r="AJ44" s="149">
        <v>1.37</v>
      </c>
      <c r="AK44" s="150">
        <v>0</v>
      </c>
    </row>
    <row r="45" spans="1:37" x14ac:dyDescent="0.2">
      <c r="A45" s="148" t="s">
        <v>351</v>
      </c>
      <c r="B45" s="66" t="s">
        <v>411</v>
      </c>
      <c r="C45" s="67">
        <v>59</v>
      </c>
      <c r="D45" s="84" t="s">
        <v>328</v>
      </c>
      <c r="E45" s="85">
        <v>71.530827798969597</v>
      </c>
      <c r="F45" s="91">
        <v>71.364416954149604</v>
      </c>
      <c r="G45" s="86">
        <v>31.654534125621201</v>
      </c>
      <c r="H45" s="86">
        <v>31.596024376529201</v>
      </c>
      <c r="I45" s="86">
        <v>80.87</v>
      </c>
      <c r="J45" s="86">
        <v>117.04</v>
      </c>
      <c r="K45" s="87">
        <v>8.3999999999999995E-3</v>
      </c>
      <c r="L45" s="85">
        <v>1.89999999062</v>
      </c>
      <c r="M45" s="86">
        <v>0</v>
      </c>
      <c r="N45" s="86">
        <v>71.396334162291595</v>
      </c>
      <c r="O45" s="86">
        <v>59.206164582727503</v>
      </c>
      <c r="P45" s="86">
        <v>2.0019999999999998</v>
      </c>
      <c r="Q45" s="88">
        <v>1.2158</v>
      </c>
      <c r="R45" s="85">
        <v>0</v>
      </c>
      <c r="S45" s="86">
        <v>0</v>
      </c>
      <c r="T45" s="86">
        <v>2.71</v>
      </c>
      <c r="U45" s="88">
        <v>2.3563471679761698</v>
      </c>
      <c r="V45" s="89">
        <v>4.09</v>
      </c>
      <c r="W45" s="85">
        <v>43.068399237741602</v>
      </c>
      <c r="X45" s="88">
        <v>31.366666666699999</v>
      </c>
      <c r="Y45" s="85">
        <v>-1.3799999999999955</v>
      </c>
      <c r="Z45" s="88"/>
      <c r="AA45" s="85">
        <v>0.06</v>
      </c>
      <c r="AB45" s="91">
        <v>7.0000000000000007E-2</v>
      </c>
      <c r="AC45" s="86">
        <v>0</v>
      </c>
      <c r="AD45" s="86">
        <v>0</v>
      </c>
      <c r="AE45" s="86">
        <v>0.35</v>
      </c>
      <c r="AF45" s="88">
        <v>3.9608003535999998</v>
      </c>
      <c r="AG45" s="85">
        <v>0</v>
      </c>
      <c r="AH45" s="86">
        <v>0.90917000000000003</v>
      </c>
      <c r="AI45" s="88">
        <v>0.64091400237899998</v>
      </c>
      <c r="AJ45" s="149">
        <v>1.38</v>
      </c>
      <c r="AK45" s="150">
        <v>0</v>
      </c>
    </row>
    <row r="46" spans="1:37" x14ac:dyDescent="0.2">
      <c r="A46" s="148" t="s">
        <v>412</v>
      </c>
      <c r="B46" s="66" t="s">
        <v>413</v>
      </c>
      <c r="C46" s="67">
        <v>59</v>
      </c>
      <c r="D46" s="84" t="s">
        <v>328</v>
      </c>
      <c r="E46" s="85">
        <v>50.650017343045398</v>
      </c>
      <c r="F46" s="91">
        <v>50.5556711758585</v>
      </c>
      <c r="G46" s="86">
        <v>21.667707249393001</v>
      </c>
      <c r="H46" s="86">
        <v>21.641345820325999</v>
      </c>
      <c r="I46" s="86">
        <v>216.11</v>
      </c>
      <c r="J46" s="86">
        <v>297.5</v>
      </c>
      <c r="K46" s="87">
        <v>0</v>
      </c>
      <c r="L46" s="85">
        <v>1.09000000162</v>
      </c>
      <c r="M46" s="86">
        <v>2.9515771765845598E-5</v>
      </c>
      <c r="N46" s="86">
        <v>48.972680383154803</v>
      </c>
      <c r="O46" s="86">
        <v>39.467511625036003</v>
      </c>
      <c r="P46" s="86">
        <v>8.9320000000000004</v>
      </c>
      <c r="Q46" s="88">
        <v>1.002</v>
      </c>
      <c r="R46" s="85">
        <v>3.6036036036036001E-2</v>
      </c>
      <c r="S46" s="86">
        <v>0</v>
      </c>
      <c r="T46" s="86">
        <v>3.88</v>
      </c>
      <c r="U46" s="88">
        <v>2.5237599722511299</v>
      </c>
      <c r="V46" s="89">
        <v>3.86</v>
      </c>
      <c r="W46" s="85">
        <v>30.959044464092202</v>
      </c>
      <c r="X46" s="88">
        <v>29.4666666667</v>
      </c>
      <c r="Y46" s="85">
        <v>-68.22</v>
      </c>
      <c r="Z46" s="88"/>
      <c r="AA46" s="85">
        <v>2.4</v>
      </c>
      <c r="AB46" s="91">
        <v>2.41</v>
      </c>
      <c r="AC46" s="86">
        <v>0.55000000000000004</v>
      </c>
      <c r="AD46" s="86">
        <v>0.55000000000000004</v>
      </c>
      <c r="AE46" s="86">
        <v>0.93</v>
      </c>
      <c r="AF46" s="88">
        <v>9.4946994922699997</v>
      </c>
      <c r="AG46" s="85">
        <v>0</v>
      </c>
      <c r="AH46" s="86">
        <v>1.295158</v>
      </c>
      <c r="AI46" s="88">
        <v>1.1964020010700001</v>
      </c>
      <c r="AJ46" s="149">
        <v>1.77</v>
      </c>
      <c r="AK46" s="150">
        <v>0</v>
      </c>
    </row>
    <row r="47" spans="1:37" x14ac:dyDescent="0.2">
      <c r="A47" s="148" t="s">
        <v>414</v>
      </c>
      <c r="B47" s="66" t="s">
        <v>415</v>
      </c>
      <c r="C47" s="67">
        <v>59</v>
      </c>
      <c r="D47" s="84" t="s">
        <v>328</v>
      </c>
      <c r="E47" s="85">
        <v>50.208945182616802</v>
      </c>
      <c r="F47" s="91">
        <v>49.618335424941499</v>
      </c>
      <c r="G47" s="86">
        <v>26.847191854372301</v>
      </c>
      <c r="H47" s="86">
        <v>26.696466691679699</v>
      </c>
      <c r="I47" s="86">
        <v>208.04</v>
      </c>
      <c r="J47" s="86">
        <v>287.06</v>
      </c>
      <c r="K47" s="87">
        <v>0</v>
      </c>
      <c r="L47" s="85">
        <v>1.27000000538</v>
      </c>
      <c r="M47" s="86">
        <v>5.2270900001803403E-3</v>
      </c>
      <c r="N47" s="86">
        <v>48.002953659477697</v>
      </c>
      <c r="O47" s="86">
        <v>45.0043520936348</v>
      </c>
      <c r="P47" s="86">
        <v>11.590999999999999</v>
      </c>
      <c r="Q47" s="88">
        <v>0.8266</v>
      </c>
      <c r="R47" s="85">
        <v>4.4104675095560097E-2</v>
      </c>
      <c r="S47" s="86">
        <v>0</v>
      </c>
      <c r="T47" s="86">
        <v>3.33</v>
      </c>
      <c r="U47" s="88">
        <v>2.94657989727401</v>
      </c>
      <c r="V47" s="89">
        <v>3.79</v>
      </c>
      <c r="W47" s="85">
        <v>26.721665212741598</v>
      </c>
      <c r="X47" s="88">
        <v>12.766666666700001</v>
      </c>
      <c r="Y47" s="85">
        <v>-11.739999999999995</v>
      </c>
      <c r="Z47" s="88"/>
      <c r="AA47" s="85">
        <v>1.52</v>
      </c>
      <c r="AB47" s="91">
        <v>1.51</v>
      </c>
      <c r="AC47" s="86">
        <v>0.41</v>
      </c>
      <c r="AD47" s="86">
        <v>0.4</v>
      </c>
      <c r="AE47" s="86">
        <v>0.92</v>
      </c>
      <c r="AF47" s="88">
        <v>10.441699988</v>
      </c>
      <c r="AG47" s="85">
        <v>2.5340000499900002E-3</v>
      </c>
      <c r="AH47" s="86">
        <v>2.6047349999999998</v>
      </c>
      <c r="AI47" s="88">
        <v>2.6969739614799999</v>
      </c>
      <c r="AJ47" s="149">
        <v>1.63</v>
      </c>
      <c r="AK47" s="150">
        <v>0</v>
      </c>
    </row>
    <row r="48" spans="1:37" x14ac:dyDescent="0.2">
      <c r="A48" s="148" t="s">
        <v>416</v>
      </c>
      <c r="B48" s="66" t="s">
        <v>417</v>
      </c>
      <c r="C48" s="67">
        <v>59</v>
      </c>
      <c r="D48" s="84" t="s">
        <v>328</v>
      </c>
      <c r="E48" s="85">
        <v>81.4191633197795</v>
      </c>
      <c r="F48" s="91">
        <v>81.4004540125228</v>
      </c>
      <c r="G48" s="86">
        <v>43.036395839050101</v>
      </c>
      <c r="H48" s="86">
        <v>43.026417541846499</v>
      </c>
      <c r="I48" s="86">
        <v>48.04</v>
      </c>
      <c r="J48" s="86">
        <v>43.25</v>
      </c>
      <c r="K48" s="87">
        <v>0</v>
      </c>
      <c r="L48" s="85">
        <v>1.09999999944</v>
      </c>
      <c r="M48" s="86">
        <v>3.6773862027926103E-2</v>
      </c>
      <c r="N48" s="86">
        <v>81.702245983897697</v>
      </c>
      <c r="O48" s="86">
        <v>46.975361470204</v>
      </c>
      <c r="P48" s="86">
        <v>1.5149999999999999</v>
      </c>
      <c r="Q48" s="88">
        <v>1.5245</v>
      </c>
      <c r="R48" s="85">
        <v>6.8894247330347894E-2</v>
      </c>
      <c r="S48" s="86">
        <v>0.1</v>
      </c>
      <c r="T48" s="86">
        <v>2.5</v>
      </c>
      <c r="U48" s="88">
        <v>1.6576446229450901</v>
      </c>
      <c r="V48" s="89">
        <v>4.1900000000000004</v>
      </c>
      <c r="W48" s="85">
        <v>48.149608199360799</v>
      </c>
      <c r="X48" s="88">
        <v>43.666666666700003</v>
      </c>
      <c r="Y48" s="85">
        <v>53.699999999999989</v>
      </c>
      <c r="Z48" s="88">
        <v>-48.06</v>
      </c>
      <c r="AA48" s="85">
        <v>0.17</v>
      </c>
      <c r="AB48" s="91">
        <v>0.04</v>
      </c>
      <c r="AC48" s="86">
        <v>0.03</v>
      </c>
      <c r="AD48" s="86">
        <v>0.03</v>
      </c>
      <c r="AE48" s="86">
        <v>0.2</v>
      </c>
      <c r="AF48" s="88">
        <v>2.6346998208799999</v>
      </c>
      <c r="AG48" s="85">
        <v>0</v>
      </c>
      <c r="AH48" s="86">
        <v>0.19709299999999999</v>
      </c>
      <c r="AI48" s="88">
        <v>8.3409999993599993E-3</v>
      </c>
      <c r="AJ48" s="149">
        <v>1.21</v>
      </c>
      <c r="AK48" s="150">
        <v>0</v>
      </c>
    </row>
    <row r="49" spans="1:37" x14ac:dyDescent="0.2">
      <c r="A49" s="148" t="s">
        <v>418</v>
      </c>
      <c r="B49" s="66" t="s">
        <v>419</v>
      </c>
      <c r="C49" s="67">
        <v>59</v>
      </c>
      <c r="D49" s="84" t="s">
        <v>328</v>
      </c>
      <c r="E49" s="85">
        <v>74.546637561917507</v>
      </c>
      <c r="F49" s="91">
        <v>74.2611871379397</v>
      </c>
      <c r="G49" s="86">
        <v>40.007136260599403</v>
      </c>
      <c r="H49" s="86">
        <v>39.776257241205599</v>
      </c>
      <c r="I49" s="86">
        <v>59.83</v>
      </c>
      <c r="J49" s="86">
        <v>62.34</v>
      </c>
      <c r="K49" s="87">
        <v>0</v>
      </c>
      <c r="L49" s="85">
        <v>1.2399999994999999</v>
      </c>
      <c r="M49" s="86">
        <v>0</v>
      </c>
      <c r="N49" s="86">
        <v>73.933949133240503</v>
      </c>
      <c r="O49" s="86">
        <v>40.5483304042179</v>
      </c>
      <c r="P49" s="86">
        <v>2.5379999999999998</v>
      </c>
      <c r="Q49" s="88">
        <v>1.5625</v>
      </c>
      <c r="R49" s="85">
        <v>0</v>
      </c>
      <c r="S49" s="86">
        <v>0</v>
      </c>
      <c r="T49" s="86">
        <v>2.23</v>
      </c>
      <c r="U49" s="88">
        <v>1.1208126941482699</v>
      </c>
      <c r="V49" s="89">
        <v>4.0199999999999996</v>
      </c>
      <c r="W49" s="85">
        <v>48.6580597496515</v>
      </c>
      <c r="X49" s="88">
        <v>42.5</v>
      </c>
      <c r="Y49" s="85">
        <v>-17.099999999999994</v>
      </c>
      <c r="Z49" s="88"/>
      <c r="AA49" s="85">
        <v>0</v>
      </c>
      <c r="AB49" s="91">
        <v>0.03</v>
      </c>
      <c r="AC49" s="86">
        <v>0</v>
      </c>
      <c r="AD49" s="86">
        <v>0</v>
      </c>
      <c r="AE49" s="86">
        <v>0.11</v>
      </c>
      <c r="AF49" s="88">
        <v>6.24340009273</v>
      </c>
      <c r="AG49" s="85">
        <v>1.92988094754E-12</v>
      </c>
      <c r="AH49" s="86">
        <v>0.16824700000000001</v>
      </c>
      <c r="AI49" s="88">
        <v>1.6095000042199999E-2</v>
      </c>
      <c r="AJ49" s="149">
        <v>1.1599999999999999</v>
      </c>
      <c r="AK49" s="150">
        <v>0</v>
      </c>
    </row>
    <row r="50" spans="1:37" x14ac:dyDescent="0.2">
      <c r="A50" s="148" t="s">
        <v>420</v>
      </c>
      <c r="B50" s="66" t="s">
        <v>421</v>
      </c>
      <c r="C50" s="67">
        <v>59</v>
      </c>
      <c r="D50" s="84" t="s">
        <v>328</v>
      </c>
      <c r="E50" s="85">
        <v>68.455432328424806</v>
      </c>
      <c r="F50" s="91">
        <v>68.343249882847402</v>
      </c>
      <c r="G50" s="86">
        <v>37.380894903508903</v>
      </c>
      <c r="H50" s="86">
        <v>37.3382939748086</v>
      </c>
      <c r="I50" s="86">
        <v>86.4</v>
      </c>
      <c r="J50" s="86">
        <v>108.69</v>
      </c>
      <c r="K50" s="87">
        <v>0</v>
      </c>
      <c r="L50" s="85">
        <v>2.8099999981499999</v>
      </c>
      <c r="M50" s="86">
        <v>5.8759202857646504E-3</v>
      </c>
      <c r="N50" s="86">
        <v>69.173404162166904</v>
      </c>
      <c r="O50" s="86">
        <v>43.529697263847602</v>
      </c>
      <c r="P50" s="86">
        <v>1.7609999999999999</v>
      </c>
      <c r="Q50" s="88">
        <v>1.4831000000000001</v>
      </c>
      <c r="R50" s="85">
        <v>6.2695924764890304E-2</v>
      </c>
      <c r="S50" s="86">
        <v>0</v>
      </c>
      <c r="T50" s="86">
        <v>2.39</v>
      </c>
      <c r="U50" s="88">
        <v>2.3089703355533202</v>
      </c>
      <c r="V50" s="89">
        <v>4.03</v>
      </c>
      <c r="W50" s="85">
        <v>46.908179867601802</v>
      </c>
      <c r="X50" s="88"/>
      <c r="Y50" s="85">
        <v>-39.520000000000003</v>
      </c>
      <c r="Z50" s="88">
        <v>-96</v>
      </c>
      <c r="AA50" s="85">
        <v>0.15</v>
      </c>
      <c r="AB50" s="91">
        <v>0.2</v>
      </c>
      <c r="AC50" s="86">
        <v>0.06</v>
      </c>
      <c r="AD50" s="86">
        <v>0.08</v>
      </c>
      <c r="AE50" s="86">
        <v>0.73</v>
      </c>
      <c r="AF50" s="88">
        <v>16.531101215900001</v>
      </c>
      <c r="AG50" s="85">
        <v>0</v>
      </c>
      <c r="AH50" s="86">
        <v>0.37707299999999999</v>
      </c>
      <c r="AI50" s="88">
        <v>0.59800000081000004</v>
      </c>
      <c r="AJ50" s="149">
        <v>1.24</v>
      </c>
      <c r="AK50" s="150">
        <v>0</v>
      </c>
    </row>
    <row r="51" spans="1:37" x14ac:dyDescent="0.2">
      <c r="A51" s="148" t="s">
        <v>422</v>
      </c>
      <c r="B51" s="66" t="s">
        <v>423</v>
      </c>
      <c r="C51" s="67">
        <v>59</v>
      </c>
      <c r="D51" s="84" t="s">
        <v>328</v>
      </c>
      <c r="E51" s="85">
        <v>73.956034556496405</v>
      </c>
      <c r="F51" s="91">
        <v>73.764434180138593</v>
      </c>
      <c r="G51" s="86">
        <v>42.9441450688564</v>
      </c>
      <c r="H51" s="86">
        <v>42.879137798306402</v>
      </c>
      <c r="I51" s="86">
        <v>159.94</v>
      </c>
      <c r="J51" s="86">
        <v>194.92</v>
      </c>
      <c r="K51" s="87">
        <v>0</v>
      </c>
      <c r="L51" s="85">
        <v>0.690000023485</v>
      </c>
      <c r="M51" s="86">
        <v>1.0263349792581099E-2</v>
      </c>
      <c r="N51" s="86">
        <v>73.111644784125403</v>
      </c>
      <c r="O51" s="86">
        <v>46.319762739282801</v>
      </c>
      <c r="P51" s="86">
        <v>5.1879999999999997</v>
      </c>
      <c r="Q51" s="88">
        <v>2.395</v>
      </c>
      <c r="R51" s="85">
        <v>0.17578554163919999</v>
      </c>
      <c r="S51" s="86">
        <v>0</v>
      </c>
      <c r="T51" s="86">
        <v>3.11</v>
      </c>
      <c r="U51" s="88">
        <v>1.9810110341288201</v>
      </c>
      <c r="V51" s="89">
        <v>4.0599999999999996</v>
      </c>
      <c r="W51" s="85">
        <v>43.778593995484897</v>
      </c>
      <c r="X51" s="88"/>
      <c r="Y51" s="85">
        <v>57.360000000000014</v>
      </c>
      <c r="Z51" s="88">
        <v>100</v>
      </c>
      <c r="AA51" s="85">
        <v>0.56999999999999995</v>
      </c>
      <c r="AB51" s="91">
        <v>0.72</v>
      </c>
      <c r="AC51" s="86">
        <v>0.27</v>
      </c>
      <c r="AD51" s="86">
        <v>0.31</v>
      </c>
      <c r="AE51" s="86">
        <v>0.35</v>
      </c>
      <c r="AF51" s="88">
        <v>0.50250014599899995</v>
      </c>
      <c r="AG51" s="85">
        <v>7.0239847533600005E-10</v>
      </c>
      <c r="AH51" s="86">
        <v>0.57213099999999995</v>
      </c>
      <c r="AI51" s="88">
        <v>0.24259998446799999</v>
      </c>
      <c r="AJ51" s="149">
        <v>1.24</v>
      </c>
      <c r="AK51" s="150">
        <v>0</v>
      </c>
    </row>
    <row r="52" spans="1:37" x14ac:dyDescent="0.2">
      <c r="A52" s="148" t="s">
        <v>424</v>
      </c>
      <c r="B52" s="66" t="s">
        <v>425</v>
      </c>
      <c r="C52" s="67">
        <v>59</v>
      </c>
      <c r="D52" s="84" t="s">
        <v>328</v>
      </c>
      <c r="E52" s="85">
        <v>81.480910911545905</v>
      </c>
      <c r="F52" s="91">
        <v>81.275203668294793</v>
      </c>
      <c r="G52" s="86">
        <v>49.911645567326097</v>
      </c>
      <c r="H52" s="86">
        <v>49.775715670904702</v>
      </c>
      <c r="I52" s="86">
        <v>65.72</v>
      </c>
      <c r="J52" s="86">
        <v>52.59</v>
      </c>
      <c r="K52" s="87">
        <v>4.0300000000000002E-2</v>
      </c>
      <c r="L52" s="85">
        <v>0.74000000611500005</v>
      </c>
      <c r="M52" s="86">
        <v>3.1386458791144399E-2</v>
      </c>
      <c r="N52" s="86">
        <v>83.170177473944605</v>
      </c>
      <c r="O52" s="86">
        <v>51.4455976277372</v>
      </c>
      <c r="P52" s="86">
        <v>1.4279999999999999</v>
      </c>
      <c r="Q52" s="88">
        <v>1.4399</v>
      </c>
      <c r="R52" s="85">
        <v>0.14355440712029899</v>
      </c>
      <c r="S52" s="86">
        <v>0</v>
      </c>
      <c r="T52" s="86">
        <v>2.54</v>
      </c>
      <c r="U52" s="88">
        <v>1.2451178512201999</v>
      </c>
      <c r="V52" s="89">
        <v>4.1500000000000004</v>
      </c>
      <c r="W52" s="85">
        <v>50.677447965182203</v>
      </c>
      <c r="X52" s="88">
        <v>61.7</v>
      </c>
      <c r="Y52" s="85">
        <v>58.56</v>
      </c>
      <c r="Z52" s="88">
        <v>89.02000000000001</v>
      </c>
      <c r="AA52" s="85">
        <v>0</v>
      </c>
      <c r="AB52" s="91">
        <v>7.0000000000000007E-2</v>
      </c>
      <c r="AC52" s="86">
        <v>0</v>
      </c>
      <c r="AD52" s="86">
        <v>0</v>
      </c>
      <c r="AE52" s="86">
        <v>0.81</v>
      </c>
      <c r="AF52" s="88">
        <v>14.5858992441</v>
      </c>
      <c r="AG52" s="85">
        <v>4.6539055772800002E-10</v>
      </c>
      <c r="AH52" s="86">
        <v>0.30132700000000001</v>
      </c>
      <c r="AI52" s="88">
        <v>5.0808002487099997E-2</v>
      </c>
      <c r="AJ52" s="149">
        <v>1.27</v>
      </c>
      <c r="AK52" s="150">
        <v>0</v>
      </c>
    </row>
    <row r="53" spans="1:37" x14ac:dyDescent="0.2">
      <c r="A53" s="148" t="s">
        <v>426</v>
      </c>
      <c r="B53" s="66" t="s">
        <v>427</v>
      </c>
      <c r="C53" s="67">
        <v>59</v>
      </c>
      <c r="D53" s="84" t="s">
        <v>328</v>
      </c>
      <c r="E53" s="85">
        <v>77.449086998306697</v>
      </c>
      <c r="F53" s="91">
        <v>77.304471191249803</v>
      </c>
      <c r="G53" s="86">
        <v>47.100819184476698</v>
      </c>
      <c r="H53" s="86">
        <v>47.059631138162999</v>
      </c>
      <c r="I53" s="86">
        <v>121.74</v>
      </c>
      <c r="J53" s="86">
        <v>138.18</v>
      </c>
      <c r="K53" s="87">
        <v>3.0499999999999999E-2</v>
      </c>
      <c r="L53" s="85">
        <v>0.63000000056200001</v>
      </c>
      <c r="M53" s="86">
        <v>1.6286550844875701E-2</v>
      </c>
      <c r="N53" s="86">
        <v>77.412686426278995</v>
      </c>
      <c r="O53" s="86">
        <v>57.322876868422803</v>
      </c>
      <c r="P53" s="86">
        <v>4.1539999999999999</v>
      </c>
      <c r="Q53" s="88">
        <v>1.7899</v>
      </c>
      <c r="R53" s="85">
        <v>0.16133369185264901</v>
      </c>
      <c r="S53" s="86">
        <v>0</v>
      </c>
      <c r="T53" s="86">
        <v>2.94</v>
      </c>
      <c r="U53" s="88">
        <v>1.4241911125349</v>
      </c>
      <c r="V53" s="89">
        <v>4.28</v>
      </c>
      <c r="W53" s="85">
        <v>51.032233814843202</v>
      </c>
      <c r="X53" s="88"/>
      <c r="Y53" s="85">
        <v>100</v>
      </c>
      <c r="Z53" s="88">
        <v>100</v>
      </c>
      <c r="AA53" s="85">
        <v>1.05</v>
      </c>
      <c r="AB53" s="91">
        <v>1.03</v>
      </c>
      <c r="AC53" s="86">
        <v>0.54</v>
      </c>
      <c r="AD53" s="86">
        <v>0.54</v>
      </c>
      <c r="AE53" s="86">
        <v>0.66</v>
      </c>
      <c r="AF53" s="88">
        <v>1.9045000084099999</v>
      </c>
      <c r="AG53" s="85">
        <v>8.8559999897399998E-3</v>
      </c>
      <c r="AH53" s="86">
        <v>0.81917399999999996</v>
      </c>
      <c r="AI53" s="88">
        <v>0.104161999967</v>
      </c>
      <c r="AJ53" s="149">
        <v>1.3</v>
      </c>
      <c r="AK53" s="150">
        <v>0</v>
      </c>
    </row>
    <row r="54" spans="1:37" x14ac:dyDescent="0.2">
      <c r="A54" s="148" t="s">
        <v>428</v>
      </c>
      <c r="B54" s="66" t="s">
        <v>429</v>
      </c>
      <c r="C54" s="67">
        <v>59</v>
      </c>
      <c r="D54" s="84" t="s">
        <v>328</v>
      </c>
      <c r="E54" s="85">
        <v>67.8710582137373</v>
      </c>
      <c r="F54" s="91">
        <v>67.734377080171498</v>
      </c>
      <c r="G54" s="86">
        <v>40.609384846144998</v>
      </c>
      <c r="H54" s="86">
        <v>40.555244916615599</v>
      </c>
      <c r="I54" s="86">
        <v>88</v>
      </c>
      <c r="J54" s="86">
        <v>90.57</v>
      </c>
      <c r="K54" s="87">
        <v>0</v>
      </c>
      <c r="L54" s="85">
        <v>1.9700000011700001</v>
      </c>
      <c r="M54" s="86">
        <v>7.9840642449863896E-3</v>
      </c>
      <c r="N54" s="86">
        <v>67.241285845937</v>
      </c>
      <c r="O54" s="86">
        <v>47.817255388005201</v>
      </c>
      <c r="P54" s="86">
        <v>1.6220000000000001</v>
      </c>
      <c r="Q54" s="88">
        <v>1.5975999999999999</v>
      </c>
      <c r="R54" s="85">
        <v>1.26646403242148E-2</v>
      </c>
      <c r="S54" s="86">
        <v>0</v>
      </c>
      <c r="T54" s="86">
        <v>2.66</v>
      </c>
      <c r="U54" s="88">
        <v>2.0812808974802701</v>
      </c>
      <c r="V54" s="89">
        <v>3.87</v>
      </c>
      <c r="W54" s="85">
        <v>48.6915413814502</v>
      </c>
      <c r="X54" s="88">
        <v>32.4666666667</v>
      </c>
      <c r="Y54" s="85">
        <v>-18.680000000000007</v>
      </c>
      <c r="Z54" s="88">
        <v>-45.94</v>
      </c>
      <c r="AA54" s="85">
        <v>0.34</v>
      </c>
      <c r="AB54" s="91">
        <v>0.35</v>
      </c>
      <c r="AC54" s="86">
        <v>0.12</v>
      </c>
      <c r="AD54" s="86">
        <v>0.12</v>
      </c>
      <c r="AE54" s="86">
        <v>0.11</v>
      </c>
      <c r="AF54" s="88">
        <v>3.2582998394899998</v>
      </c>
      <c r="AG54" s="85">
        <v>3.6720001001899999E-3</v>
      </c>
      <c r="AH54" s="86">
        <v>0.56522300000000003</v>
      </c>
      <c r="AI54" s="88">
        <v>8.9159999669399997E-2</v>
      </c>
      <c r="AJ54" s="149">
        <v>1.27</v>
      </c>
      <c r="AK54" s="150">
        <v>0</v>
      </c>
    </row>
    <row r="55" spans="1:37" x14ac:dyDescent="0.2">
      <c r="A55" s="148" t="s">
        <v>430</v>
      </c>
      <c r="B55" s="66" t="s">
        <v>431</v>
      </c>
      <c r="C55" s="67">
        <v>59</v>
      </c>
      <c r="D55" s="84" t="s">
        <v>328</v>
      </c>
      <c r="E55" s="85">
        <v>75.941459018240295</v>
      </c>
      <c r="F55" s="91">
        <v>75.875912782540098</v>
      </c>
      <c r="G55" s="86">
        <v>43.653792976311202</v>
      </c>
      <c r="H55" s="86">
        <v>43.625116498192398</v>
      </c>
      <c r="I55" s="86">
        <v>52.26</v>
      </c>
      <c r="J55" s="86">
        <v>48.64</v>
      </c>
      <c r="K55" s="87">
        <v>0</v>
      </c>
      <c r="L55" s="85">
        <v>1.8000000012599999</v>
      </c>
      <c r="M55" s="86">
        <v>6.0916771836510104E-3</v>
      </c>
      <c r="N55" s="86">
        <v>74.634841097399999</v>
      </c>
      <c r="O55" s="86">
        <v>55.992207694901303</v>
      </c>
      <c r="P55" s="86">
        <v>0.86699999999999999</v>
      </c>
      <c r="Q55" s="88">
        <v>0.62590000000000001</v>
      </c>
      <c r="R55" s="85">
        <v>4.2653017701002299E-2</v>
      </c>
      <c r="S55" s="86">
        <v>0</v>
      </c>
      <c r="T55" s="86">
        <v>2.19</v>
      </c>
      <c r="U55" s="88">
        <v>1.5413606988867401</v>
      </c>
      <c r="V55" s="89">
        <v>4.1100000000000003</v>
      </c>
      <c r="W55" s="85">
        <v>47.473954623533601</v>
      </c>
      <c r="X55" s="88">
        <v>47.133333333300001</v>
      </c>
      <c r="Y55" s="85">
        <v>-57.8</v>
      </c>
      <c r="Z55" s="88"/>
      <c r="AA55" s="85">
        <v>7.0000000000000007E-2</v>
      </c>
      <c r="AB55" s="91">
        <v>7.0000000000000007E-2</v>
      </c>
      <c r="AC55" s="86">
        <v>0.06</v>
      </c>
      <c r="AD55" s="86">
        <v>0.06</v>
      </c>
      <c r="AE55" s="86">
        <v>0.14000000000000001</v>
      </c>
      <c r="AF55" s="88">
        <v>11.292699821699999</v>
      </c>
      <c r="AG55" s="85">
        <v>0</v>
      </c>
      <c r="AH55" s="86">
        <v>0.264982</v>
      </c>
      <c r="AI55" s="88">
        <v>3.26920000387E-2</v>
      </c>
      <c r="AJ55" s="149">
        <v>1.29</v>
      </c>
      <c r="AK55" s="150">
        <v>0</v>
      </c>
    </row>
    <row r="56" spans="1:37" x14ac:dyDescent="0.2">
      <c r="A56" s="148" t="s">
        <v>432</v>
      </c>
      <c r="B56" s="66" t="s">
        <v>433</v>
      </c>
      <c r="C56" s="67">
        <v>59</v>
      </c>
      <c r="D56" s="84" t="s">
        <v>328</v>
      </c>
      <c r="E56" s="85">
        <v>60.669620793928701</v>
      </c>
      <c r="F56" s="91">
        <v>59.4541845017214</v>
      </c>
      <c r="G56" s="86">
        <v>40.488017356195698</v>
      </c>
      <c r="H56" s="86">
        <v>39.914224206531998</v>
      </c>
      <c r="I56" s="86">
        <v>125.18</v>
      </c>
      <c r="J56" s="86">
        <v>216.01</v>
      </c>
      <c r="K56" s="87">
        <v>1.8599999999999998E-2</v>
      </c>
      <c r="L56" s="85">
        <v>1.7099999641200001</v>
      </c>
      <c r="M56" s="86">
        <v>1.47974853784321E-3</v>
      </c>
      <c r="N56" s="86">
        <v>58.532975833971697</v>
      </c>
      <c r="O56" s="86">
        <v>52.114618065130699</v>
      </c>
      <c r="P56" s="86">
        <v>6.4269999999999996</v>
      </c>
      <c r="Q56" s="88">
        <v>1.6474</v>
      </c>
      <c r="R56" s="85">
        <v>6.9759330310428996E-2</v>
      </c>
      <c r="S56" s="86">
        <v>0</v>
      </c>
      <c r="T56" s="86">
        <v>3.02</v>
      </c>
      <c r="U56" s="88">
        <v>3.9101699600438899</v>
      </c>
      <c r="V56" s="89">
        <v>4.08</v>
      </c>
      <c r="W56" s="85">
        <v>43.833670180825401</v>
      </c>
      <c r="X56" s="88">
        <v>56.633333333300001</v>
      </c>
      <c r="Y56" s="85">
        <v>-97.88</v>
      </c>
      <c r="Z56" s="88">
        <v>37.680000000000007</v>
      </c>
      <c r="AA56" s="85">
        <v>0.68</v>
      </c>
      <c r="AB56" s="91">
        <v>1.22</v>
      </c>
      <c r="AC56" s="86">
        <v>0.18</v>
      </c>
      <c r="AD56" s="86">
        <v>0.41</v>
      </c>
      <c r="AE56" s="86">
        <v>0.17</v>
      </c>
      <c r="AF56" s="88">
        <v>6.9784996045799996</v>
      </c>
      <c r="AG56" s="85">
        <v>6.2639998724699997E-2</v>
      </c>
      <c r="AH56" s="86">
        <v>1.3587119999999999</v>
      </c>
      <c r="AI56" s="88">
        <v>0.30314401321500001</v>
      </c>
      <c r="AJ56" s="149">
        <v>1.45</v>
      </c>
      <c r="AK56" s="150">
        <v>0</v>
      </c>
    </row>
    <row r="57" spans="1:37" x14ac:dyDescent="0.2">
      <c r="A57" s="148" t="s">
        <v>434</v>
      </c>
      <c r="B57" s="66" t="s">
        <v>435</v>
      </c>
      <c r="C57" s="67">
        <v>59</v>
      </c>
      <c r="D57" s="84" t="s">
        <v>328</v>
      </c>
      <c r="E57" s="85">
        <v>85.4797642576073</v>
      </c>
      <c r="F57" s="91">
        <v>85.372932357601997</v>
      </c>
      <c r="G57" s="86">
        <v>51.094136709221402</v>
      </c>
      <c r="H57" s="86">
        <v>51.065648202553298</v>
      </c>
      <c r="I57" s="86">
        <v>47.65</v>
      </c>
      <c r="J57" s="86">
        <v>49.57</v>
      </c>
      <c r="K57" s="87">
        <v>0</v>
      </c>
      <c r="L57" s="85">
        <v>0.99999999855999999</v>
      </c>
      <c r="M57" s="86">
        <v>1.3952630995116001E-2</v>
      </c>
      <c r="N57" s="86">
        <v>85.123654559199394</v>
      </c>
      <c r="O57" s="86">
        <v>59.299226418773998</v>
      </c>
      <c r="P57" s="86">
        <v>1.321</v>
      </c>
      <c r="Q57" s="88">
        <v>1.8794999999999999</v>
      </c>
      <c r="R57" s="85">
        <v>8.3986562150055996E-2</v>
      </c>
      <c r="S57" s="86">
        <v>0</v>
      </c>
      <c r="T57" s="86">
        <v>2.63</v>
      </c>
      <c r="U57" s="88">
        <v>1.0505136833858599</v>
      </c>
      <c r="V57" s="89">
        <v>4.1399999999999997</v>
      </c>
      <c r="W57" s="85">
        <v>53.374389891822901</v>
      </c>
      <c r="X57" s="88">
        <v>53.833333333299997</v>
      </c>
      <c r="Y57" s="85">
        <v>98.68</v>
      </c>
      <c r="Z57" s="88"/>
      <c r="AA57" s="85">
        <v>0.06</v>
      </c>
      <c r="AB57" s="91">
        <v>0.13</v>
      </c>
      <c r="AC57" s="86">
        <v>0</v>
      </c>
      <c r="AD57" s="86">
        <v>0.02</v>
      </c>
      <c r="AE57" s="86">
        <v>1.79</v>
      </c>
      <c r="AF57" s="88">
        <v>5.0970997736900001</v>
      </c>
      <c r="AG57" s="85">
        <v>0</v>
      </c>
      <c r="AH57" s="86">
        <v>0.15416099999999999</v>
      </c>
      <c r="AI57" s="88">
        <v>1.8115999963399999E-2</v>
      </c>
      <c r="AJ57" s="149">
        <v>1.3</v>
      </c>
      <c r="AK57" s="150">
        <v>0</v>
      </c>
    </row>
    <row r="58" spans="1:37" x14ac:dyDescent="0.2">
      <c r="A58" s="148" t="s">
        <v>436</v>
      </c>
      <c r="B58" s="66" t="s">
        <v>437</v>
      </c>
      <c r="C58" s="67">
        <v>59</v>
      </c>
      <c r="D58" s="84" t="s">
        <v>328</v>
      </c>
      <c r="E58" s="85">
        <v>73.803742178604907</v>
      </c>
      <c r="F58" s="91">
        <v>73.068203572903997</v>
      </c>
      <c r="G58" s="86">
        <v>40.610799318871102</v>
      </c>
      <c r="H58" s="86">
        <v>40.219855512005402</v>
      </c>
      <c r="I58" s="86">
        <v>158.68</v>
      </c>
      <c r="J58" s="86">
        <v>137.97999999999999</v>
      </c>
      <c r="K58" s="87">
        <v>0</v>
      </c>
      <c r="L58" s="85">
        <v>1.59999999946</v>
      </c>
      <c r="M58" s="86">
        <v>5.9535794322471197E-3</v>
      </c>
      <c r="N58" s="86">
        <v>71.973655952466203</v>
      </c>
      <c r="O58" s="86">
        <v>56.852363413136899</v>
      </c>
      <c r="P58" s="86">
        <v>3.5950000000000002</v>
      </c>
      <c r="Q58" s="88">
        <v>2.1606999999999998</v>
      </c>
      <c r="R58" s="85">
        <v>8.9793475007482804E-2</v>
      </c>
      <c r="S58" s="86">
        <v>0</v>
      </c>
      <c r="T58" s="86">
        <v>3.26</v>
      </c>
      <c r="U58" s="88">
        <v>2.592521688313</v>
      </c>
      <c r="V58" s="89">
        <v>4.1500000000000004</v>
      </c>
      <c r="W58" s="85">
        <v>45.157204465163097</v>
      </c>
      <c r="X58" s="88">
        <v>47.433333333299998</v>
      </c>
      <c r="Y58" s="85">
        <v>-23.560000000000002</v>
      </c>
      <c r="Z58" s="88">
        <v>61.699999999999989</v>
      </c>
      <c r="AA58" s="85">
        <v>0.25</v>
      </c>
      <c r="AB58" s="91">
        <v>0.81</v>
      </c>
      <c r="AC58" s="86">
        <v>0.03</v>
      </c>
      <c r="AD58" s="86">
        <v>0.36</v>
      </c>
      <c r="AE58" s="86">
        <v>0.34</v>
      </c>
      <c r="AF58" s="88">
        <v>3.878700018</v>
      </c>
      <c r="AG58" s="85">
        <v>9.3164654464199995E-12</v>
      </c>
      <c r="AH58" s="86">
        <v>0.76842299999999997</v>
      </c>
      <c r="AI58" s="88">
        <v>8.3216000046700003E-2</v>
      </c>
      <c r="AJ58" s="149">
        <v>1.26</v>
      </c>
      <c r="AK58" s="150">
        <v>0</v>
      </c>
    </row>
    <row r="59" spans="1:37" x14ac:dyDescent="0.2">
      <c r="A59" s="148" t="s">
        <v>438</v>
      </c>
      <c r="B59" s="66" t="s">
        <v>439</v>
      </c>
      <c r="C59" s="67">
        <v>59</v>
      </c>
      <c r="D59" s="84" t="s">
        <v>328</v>
      </c>
      <c r="E59" s="85">
        <v>84.812811828544397</v>
      </c>
      <c r="F59" s="91">
        <v>84.761826723478606</v>
      </c>
      <c r="G59" s="86">
        <v>50.869478131031698</v>
      </c>
      <c r="H59" s="86">
        <v>50.840343785279899</v>
      </c>
      <c r="I59" s="86">
        <v>41.11</v>
      </c>
      <c r="J59" s="86">
        <v>39.61</v>
      </c>
      <c r="K59" s="87">
        <v>1.01E-2</v>
      </c>
      <c r="L59" s="85">
        <v>0.60000000088700001</v>
      </c>
      <c r="M59" s="86">
        <v>0.12366381839497501</v>
      </c>
      <c r="N59" s="86">
        <v>84.776621643214995</v>
      </c>
      <c r="O59" s="86">
        <v>63.2951116475558</v>
      </c>
      <c r="P59" s="86">
        <v>1.034</v>
      </c>
      <c r="Q59" s="88">
        <v>1.2139</v>
      </c>
      <c r="R59" s="85">
        <v>8.9541547277937006E-2</v>
      </c>
      <c r="S59" s="86">
        <v>0</v>
      </c>
      <c r="T59" s="86">
        <v>2.33</v>
      </c>
      <c r="U59" s="88">
        <v>1.22637386649186</v>
      </c>
      <c r="V59" s="89">
        <v>4.25</v>
      </c>
      <c r="W59" s="85">
        <v>46.637486303091102</v>
      </c>
      <c r="X59" s="88">
        <v>42.166666666700003</v>
      </c>
      <c r="Y59" s="85">
        <v>100</v>
      </c>
      <c r="Z59" s="88">
        <v>100</v>
      </c>
      <c r="AA59" s="85">
        <v>0</v>
      </c>
      <c r="AB59" s="91">
        <v>0.01</v>
      </c>
      <c r="AC59" s="86">
        <v>0</v>
      </c>
      <c r="AD59" s="86">
        <v>0</v>
      </c>
      <c r="AE59" s="86">
        <v>0.16</v>
      </c>
      <c r="AF59" s="88">
        <v>3.0357999809899998</v>
      </c>
      <c r="AG59" s="85">
        <v>0</v>
      </c>
      <c r="AH59" s="86">
        <v>0.22137100000000001</v>
      </c>
      <c r="AI59" s="88">
        <v>5.3650000543299997E-3</v>
      </c>
      <c r="AJ59" s="149">
        <v>1.3</v>
      </c>
      <c r="AK59" s="150">
        <v>0</v>
      </c>
    </row>
    <row r="60" spans="1:37" x14ac:dyDescent="0.2">
      <c r="A60" s="148" t="s">
        <v>440</v>
      </c>
      <c r="B60" s="66" t="s">
        <v>441</v>
      </c>
      <c r="C60" s="67">
        <v>59</v>
      </c>
      <c r="D60" s="84" t="s">
        <v>328</v>
      </c>
      <c r="E60" s="85">
        <v>64.172092180289695</v>
      </c>
      <c r="F60" s="91">
        <v>63.635349719081503</v>
      </c>
      <c r="G60" s="86">
        <v>41.432335596481202</v>
      </c>
      <c r="H60" s="86">
        <v>41.167449706534299</v>
      </c>
      <c r="I60" s="86">
        <v>131</v>
      </c>
      <c r="J60" s="86">
        <v>159.54</v>
      </c>
      <c r="K60" s="87">
        <v>0</v>
      </c>
      <c r="L60" s="85">
        <v>1.2899999984599999</v>
      </c>
      <c r="M60" s="86">
        <v>8.9752048374321505E-2</v>
      </c>
      <c r="N60" s="86">
        <v>67.029668091102593</v>
      </c>
      <c r="O60" s="86">
        <v>48.78369772872</v>
      </c>
      <c r="P60" s="86">
        <v>3.669</v>
      </c>
      <c r="Q60" s="88">
        <v>1.7039</v>
      </c>
      <c r="R60" s="85">
        <v>0.136537411250683</v>
      </c>
      <c r="S60" s="86">
        <v>0</v>
      </c>
      <c r="T60" s="86">
        <v>3.16</v>
      </c>
      <c r="U60" s="88">
        <v>3.2162723584603201</v>
      </c>
      <c r="V60" s="89">
        <v>4.0599999999999996</v>
      </c>
      <c r="W60" s="85">
        <v>44.559868514367999</v>
      </c>
      <c r="X60" s="88">
        <v>34.9</v>
      </c>
      <c r="Y60" s="85">
        <v>100</v>
      </c>
      <c r="Z60" s="88">
        <v>100</v>
      </c>
      <c r="AA60" s="85">
        <v>0.16</v>
      </c>
      <c r="AB60" s="91">
        <v>0.26</v>
      </c>
      <c r="AC60" s="86">
        <v>7.0000000000000007E-2</v>
      </c>
      <c r="AD60" s="86">
        <v>0.08</v>
      </c>
      <c r="AE60" s="86">
        <v>0</v>
      </c>
      <c r="AF60" s="88">
        <v>12.4194002003</v>
      </c>
      <c r="AG60" s="85">
        <v>0</v>
      </c>
      <c r="AH60" s="86">
        <v>0.56450299999999998</v>
      </c>
      <c r="AI60" s="88">
        <v>1.6094999967399999E-2</v>
      </c>
      <c r="AJ60" s="149">
        <v>1.23</v>
      </c>
      <c r="AK60" s="150">
        <v>0</v>
      </c>
    </row>
    <row r="61" spans="1:37" x14ac:dyDescent="0.2">
      <c r="A61" s="148" t="s">
        <v>442</v>
      </c>
      <c r="B61" s="66" t="s">
        <v>443</v>
      </c>
      <c r="C61" s="67">
        <v>59</v>
      </c>
      <c r="D61" s="84" t="s">
        <v>328</v>
      </c>
      <c r="E61" s="85">
        <v>80.126186860268405</v>
      </c>
      <c r="F61" s="91">
        <v>79.679223617439007</v>
      </c>
      <c r="G61" s="86">
        <v>47.884332827104203</v>
      </c>
      <c r="H61" s="86">
        <v>47.720117050042603</v>
      </c>
      <c r="I61" s="86">
        <v>75.52</v>
      </c>
      <c r="J61" s="86">
        <v>75.349999999999994</v>
      </c>
      <c r="K61" s="87">
        <v>0</v>
      </c>
      <c r="L61" s="85">
        <v>2.0099999998600002</v>
      </c>
      <c r="M61" s="86">
        <v>3.3186667731472E-3</v>
      </c>
      <c r="N61" s="86">
        <v>79.190456007379893</v>
      </c>
      <c r="O61" s="86">
        <v>56.008691940553298</v>
      </c>
      <c r="P61" s="86">
        <v>0.91700000000000004</v>
      </c>
      <c r="Q61" s="88">
        <v>1.4816</v>
      </c>
      <c r="R61" s="85">
        <v>1.9654088050314499E-2</v>
      </c>
      <c r="S61" s="86">
        <v>0</v>
      </c>
      <c r="T61" s="86">
        <v>2.27</v>
      </c>
      <c r="U61" s="88">
        <v>1.71130125569508</v>
      </c>
      <c r="V61" s="89">
        <v>4.18</v>
      </c>
      <c r="W61" s="85">
        <v>48.264747490379101</v>
      </c>
      <c r="X61" s="88">
        <v>51.6</v>
      </c>
      <c r="Y61" s="85">
        <v>100</v>
      </c>
      <c r="Z61" s="88"/>
      <c r="AA61" s="85">
        <v>0.01</v>
      </c>
      <c r="AB61" s="91">
        <v>0.45</v>
      </c>
      <c r="AC61" s="86">
        <v>0</v>
      </c>
      <c r="AD61" s="86">
        <v>0.13</v>
      </c>
      <c r="AE61" s="86">
        <v>0.05</v>
      </c>
      <c r="AF61" s="88">
        <v>3.6791000363699999</v>
      </c>
      <c r="AG61" s="85">
        <v>0</v>
      </c>
      <c r="AH61" s="86">
        <v>0.33680900000000003</v>
      </c>
      <c r="AI61" s="88">
        <v>4.7551999914999997E-2</v>
      </c>
      <c r="AJ61" s="149">
        <v>1.43</v>
      </c>
      <c r="AK61" s="150">
        <v>0</v>
      </c>
    </row>
    <row r="62" spans="1:37" x14ac:dyDescent="0.2">
      <c r="A62" s="148" t="s">
        <v>444</v>
      </c>
      <c r="B62" s="66" t="s">
        <v>445</v>
      </c>
      <c r="C62" s="67">
        <v>59</v>
      </c>
      <c r="D62" s="84" t="s">
        <v>328</v>
      </c>
      <c r="E62" s="85">
        <v>70.429824047493497</v>
      </c>
      <c r="F62" s="91">
        <v>70.189622512547103</v>
      </c>
      <c r="G62" s="86">
        <v>46.862733610639197</v>
      </c>
      <c r="H62" s="86">
        <v>46.7084578280313</v>
      </c>
      <c r="I62" s="86">
        <v>178.06</v>
      </c>
      <c r="J62" s="86">
        <v>177.06</v>
      </c>
      <c r="K62" s="87">
        <v>0</v>
      </c>
      <c r="L62" s="85">
        <v>1.9699999970099999</v>
      </c>
      <c r="M62" s="86">
        <v>1.64251681721851E-2</v>
      </c>
      <c r="N62" s="86">
        <v>67.1775752554543</v>
      </c>
      <c r="O62" s="86">
        <v>55.526006239451704</v>
      </c>
      <c r="P62" s="86">
        <v>5.9050000000000002</v>
      </c>
      <c r="Q62" s="88">
        <v>1.6056999999999999</v>
      </c>
      <c r="R62" s="85">
        <v>6.9954529555788694E-2</v>
      </c>
      <c r="S62" s="86">
        <v>0</v>
      </c>
      <c r="T62" s="86">
        <v>3.02</v>
      </c>
      <c r="U62" s="88">
        <v>4.5286777198429897</v>
      </c>
      <c r="V62" s="89">
        <v>3.98</v>
      </c>
      <c r="W62" s="85">
        <v>41.282050767494503</v>
      </c>
      <c r="X62" s="88"/>
      <c r="Y62" s="85">
        <v>100</v>
      </c>
      <c r="Z62" s="88"/>
      <c r="AA62" s="85">
        <v>0.75</v>
      </c>
      <c r="AB62" s="91">
        <v>0.79</v>
      </c>
      <c r="AC62" s="86">
        <v>0.39</v>
      </c>
      <c r="AD62" s="86">
        <v>0.41</v>
      </c>
      <c r="AE62" s="86">
        <v>0.26</v>
      </c>
      <c r="AF62" s="88">
        <v>0.66689997810299995</v>
      </c>
      <c r="AG62" s="85">
        <v>0</v>
      </c>
      <c r="AH62" s="86">
        <v>0.463727</v>
      </c>
      <c r="AI62" s="88">
        <v>3.0793000008200001E-2</v>
      </c>
      <c r="AJ62" s="149">
        <v>1.32</v>
      </c>
      <c r="AK62" s="150">
        <v>0</v>
      </c>
    </row>
    <row r="63" spans="1:37" x14ac:dyDescent="0.2">
      <c r="A63" s="148" t="s">
        <v>333</v>
      </c>
      <c r="B63" s="66" t="s">
        <v>446</v>
      </c>
      <c r="C63" s="67">
        <v>59</v>
      </c>
      <c r="D63" s="84" t="s">
        <v>328</v>
      </c>
      <c r="E63" s="85">
        <v>76.020462312411098</v>
      </c>
      <c r="F63" s="91">
        <v>75.905839400564602</v>
      </c>
      <c r="G63" s="86">
        <v>51.168516906879503</v>
      </c>
      <c r="H63" s="86">
        <v>51.0729978136741</v>
      </c>
      <c r="I63" s="86">
        <v>40.78</v>
      </c>
      <c r="J63" s="86">
        <v>32.9</v>
      </c>
      <c r="K63" s="87">
        <v>0</v>
      </c>
      <c r="L63" s="85">
        <v>2.1300000049199999</v>
      </c>
      <c r="M63" s="86">
        <v>0</v>
      </c>
      <c r="N63" s="86">
        <v>74.723231459713602</v>
      </c>
      <c r="O63" s="86">
        <v>68.777555110220405</v>
      </c>
      <c r="P63" s="86">
        <v>0.86</v>
      </c>
      <c r="Q63" s="88">
        <v>1.9104000000000001</v>
      </c>
      <c r="R63" s="85">
        <v>0</v>
      </c>
      <c r="S63" s="86">
        <v>0</v>
      </c>
      <c r="T63" s="86">
        <v>2.02</v>
      </c>
      <c r="U63" s="88">
        <v>3.0544883360574002</v>
      </c>
      <c r="V63" s="89">
        <v>4.16</v>
      </c>
      <c r="W63" s="85">
        <v>46.214855376249297</v>
      </c>
      <c r="X63" s="88">
        <v>46.633333333300001</v>
      </c>
      <c r="Y63" s="85">
        <v>-100</v>
      </c>
      <c r="Z63" s="88"/>
      <c r="AA63" s="85">
        <v>0.25</v>
      </c>
      <c r="AB63" s="91">
        <v>0.31</v>
      </c>
      <c r="AC63" s="86">
        <v>0.14000000000000001</v>
      </c>
      <c r="AD63" s="86">
        <v>0.2</v>
      </c>
      <c r="AE63" s="86">
        <v>0.1</v>
      </c>
      <c r="AF63" s="88">
        <v>4.6661000359599996</v>
      </c>
      <c r="AG63" s="85">
        <v>0</v>
      </c>
      <c r="AH63" s="86">
        <v>8.1210000000000004E-2</v>
      </c>
      <c r="AI63" s="88">
        <v>1.07299999946E-3</v>
      </c>
      <c r="AJ63" s="149">
        <v>1.18</v>
      </c>
      <c r="AK63" s="150">
        <v>0</v>
      </c>
    </row>
    <row r="64" spans="1:37" x14ac:dyDescent="0.2">
      <c r="A64" s="148" t="s">
        <v>447</v>
      </c>
      <c r="B64" s="66" t="s">
        <v>448</v>
      </c>
      <c r="C64" s="67">
        <v>59</v>
      </c>
      <c r="D64" s="84" t="s">
        <v>328</v>
      </c>
      <c r="E64" s="85">
        <v>71.746015364470793</v>
      </c>
      <c r="F64" s="91">
        <v>71.031973837828104</v>
      </c>
      <c r="G64" s="86">
        <v>50.260267168925303</v>
      </c>
      <c r="H64" s="86">
        <v>49.8880883424819</v>
      </c>
      <c r="I64" s="86">
        <v>102.7</v>
      </c>
      <c r="J64" s="86">
        <v>106.66</v>
      </c>
      <c r="K64" s="87">
        <v>0</v>
      </c>
      <c r="L64" s="85">
        <v>1.9899999988199999</v>
      </c>
      <c r="M64" s="86">
        <v>4.3684940075200398E-3</v>
      </c>
      <c r="N64" s="86">
        <v>71.385993041094807</v>
      </c>
      <c r="O64" s="86">
        <v>55.286973686411599</v>
      </c>
      <c r="P64" s="86">
        <v>2.0569999999999999</v>
      </c>
      <c r="Q64" s="88">
        <v>0.73099999999999998</v>
      </c>
      <c r="R64" s="85">
        <v>2.2885913720105299E-2</v>
      </c>
      <c r="S64" s="86">
        <v>0</v>
      </c>
      <c r="T64" s="86">
        <v>2.2799999999999998</v>
      </c>
      <c r="U64" s="88">
        <v>3.6979223778163401</v>
      </c>
      <c r="V64" s="89">
        <v>4.26</v>
      </c>
      <c r="W64" s="85">
        <v>50.6755957064318</v>
      </c>
      <c r="X64" s="88">
        <v>50.566666666700002</v>
      </c>
      <c r="Y64" s="85">
        <v>12.560000000000002</v>
      </c>
      <c r="Z64" s="88">
        <v>-100</v>
      </c>
      <c r="AA64" s="85">
        <v>0.05</v>
      </c>
      <c r="AB64" s="91">
        <v>0.56999999999999995</v>
      </c>
      <c r="AC64" s="86">
        <v>0</v>
      </c>
      <c r="AD64" s="86">
        <v>0.26</v>
      </c>
      <c r="AE64" s="86">
        <v>0.09</v>
      </c>
      <c r="AF64" s="88">
        <v>1.4516999712900001</v>
      </c>
      <c r="AG64" s="85">
        <v>0</v>
      </c>
      <c r="AH64" s="86">
        <v>0.82904599999999995</v>
      </c>
      <c r="AI64" s="88">
        <v>7.1736999990200001E-2</v>
      </c>
      <c r="AJ64" s="149">
        <v>1.36</v>
      </c>
      <c r="AK64" s="150">
        <v>0</v>
      </c>
    </row>
    <row r="65" spans="1:37" x14ac:dyDescent="0.2">
      <c r="A65" s="148" t="s">
        <v>449</v>
      </c>
      <c r="B65" s="66" t="s">
        <v>450</v>
      </c>
      <c r="C65" s="67">
        <v>59</v>
      </c>
      <c r="D65" s="84" t="s">
        <v>328</v>
      </c>
      <c r="E65" s="85">
        <v>87.053412814338202</v>
      </c>
      <c r="F65" s="91">
        <v>86.514547392522999</v>
      </c>
      <c r="G65" s="86">
        <v>36.761280644269902</v>
      </c>
      <c r="H65" s="86">
        <v>36.587580435040103</v>
      </c>
      <c r="I65" s="86">
        <v>117.83</v>
      </c>
      <c r="J65" s="86">
        <v>82.22</v>
      </c>
      <c r="K65" s="87">
        <v>2.1899999999999999E-2</v>
      </c>
      <c r="L65" s="85">
        <v>0.180000024521</v>
      </c>
      <c r="M65" s="86">
        <v>0.14224865638992701</v>
      </c>
      <c r="N65" s="86">
        <v>88.241191635634493</v>
      </c>
      <c r="O65" s="86">
        <v>58.435420082955503</v>
      </c>
      <c r="P65" s="86">
        <v>1.1499999999999999</v>
      </c>
      <c r="Q65" s="88">
        <v>1.0307999999999999</v>
      </c>
      <c r="R65" s="85">
        <v>0.318302387267904</v>
      </c>
      <c r="S65" s="86">
        <v>0</v>
      </c>
      <c r="T65" s="86">
        <v>3.03</v>
      </c>
      <c r="U65" s="88">
        <v>0.53886542181516695</v>
      </c>
      <c r="V65" s="89">
        <v>4.16</v>
      </c>
      <c r="W65" s="85">
        <v>54.663799270913003</v>
      </c>
      <c r="X65" s="88">
        <v>59.166666666700003</v>
      </c>
      <c r="Y65" s="85">
        <v>100</v>
      </c>
      <c r="Z65" s="88">
        <v>100</v>
      </c>
      <c r="AA65" s="85">
        <v>0.37</v>
      </c>
      <c r="AB65" s="91">
        <v>0.84</v>
      </c>
      <c r="AC65" s="86">
        <v>0</v>
      </c>
      <c r="AD65" s="86">
        <v>0.04</v>
      </c>
      <c r="AE65" s="86">
        <v>0.13</v>
      </c>
      <c r="AF65" s="88">
        <v>4.6813998226200004</v>
      </c>
      <c r="AG65" s="85">
        <v>3.0577704069300001E-12</v>
      </c>
      <c r="AH65" s="86">
        <v>0.23969499999999999</v>
      </c>
      <c r="AI65" s="88">
        <v>1.4602000253499999E-2</v>
      </c>
      <c r="AJ65" s="149">
        <v>1.3</v>
      </c>
      <c r="AK65" s="150">
        <v>0</v>
      </c>
    </row>
    <row r="66" spans="1:37" x14ac:dyDescent="0.2">
      <c r="A66" s="148" t="s">
        <v>451</v>
      </c>
      <c r="B66" s="66" t="s">
        <v>452</v>
      </c>
      <c r="C66" s="67">
        <v>59</v>
      </c>
      <c r="D66" s="84" t="s">
        <v>328</v>
      </c>
      <c r="E66" s="85">
        <v>84.545785896528798</v>
      </c>
      <c r="F66" s="91">
        <v>84.483608842006007</v>
      </c>
      <c r="G66" s="86">
        <v>44.085675693059798</v>
      </c>
      <c r="H66" s="86">
        <v>44.057803220342599</v>
      </c>
      <c r="I66" s="86">
        <v>121.14</v>
      </c>
      <c r="J66" s="86">
        <v>123.01</v>
      </c>
      <c r="K66" s="87">
        <v>0</v>
      </c>
      <c r="L66" s="85">
        <v>0.61999999937500005</v>
      </c>
      <c r="M66" s="86">
        <v>9.8432667067480203E-2</v>
      </c>
      <c r="N66" s="86">
        <v>83.692436752174501</v>
      </c>
      <c r="O66" s="86">
        <v>58.323611235753397</v>
      </c>
      <c r="P66" s="86">
        <v>2.4529999999999998</v>
      </c>
      <c r="Q66" s="88">
        <v>1.7867</v>
      </c>
      <c r="R66" s="85">
        <v>0.16977928692699501</v>
      </c>
      <c r="S66" s="86">
        <v>0</v>
      </c>
      <c r="T66" s="86">
        <v>2.77</v>
      </c>
      <c r="U66" s="88">
        <v>1.1942282541111899</v>
      </c>
      <c r="V66" s="89">
        <v>4.12</v>
      </c>
      <c r="W66" s="85">
        <v>47.317909425886597</v>
      </c>
      <c r="X66" s="88">
        <v>37.833333333299997</v>
      </c>
      <c r="Y66" s="85">
        <v>-9.7999999999999972</v>
      </c>
      <c r="Z66" s="88"/>
      <c r="AA66" s="85">
        <v>0.14000000000000001</v>
      </c>
      <c r="AB66" s="91">
        <v>0.18</v>
      </c>
      <c r="AC66" s="86">
        <v>0.05</v>
      </c>
      <c r="AD66" s="86">
        <v>0.06</v>
      </c>
      <c r="AE66" s="86">
        <v>0.33</v>
      </c>
      <c r="AF66" s="88">
        <v>6.3277001317200003</v>
      </c>
      <c r="AG66" s="85">
        <v>1.9899999968700001E-4</v>
      </c>
      <c r="AH66" s="86">
        <v>0.32297700000000001</v>
      </c>
      <c r="AI66" s="88">
        <v>5.3686999915399998E-2</v>
      </c>
      <c r="AJ66" s="149">
        <v>1.39</v>
      </c>
      <c r="AK66" s="150">
        <v>0</v>
      </c>
    </row>
    <row r="67" spans="1:37" x14ac:dyDescent="0.2">
      <c r="A67" s="148" t="s">
        <v>453</v>
      </c>
      <c r="B67" s="66" t="s">
        <v>454</v>
      </c>
      <c r="C67" s="67">
        <v>59</v>
      </c>
      <c r="D67" s="84" t="s">
        <v>328</v>
      </c>
      <c r="E67" s="85">
        <v>83.805084745762699</v>
      </c>
      <c r="F67" s="91">
        <v>83.716101694915295</v>
      </c>
      <c r="G67" s="86">
        <v>28.8008474576271</v>
      </c>
      <c r="H67" s="86">
        <v>28.766949152542399</v>
      </c>
      <c r="I67" s="86">
        <v>160.47</v>
      </c>
      <c r="J67" s="86">
        <v>96.36</v>
      </c>
      <c r="K67" s="87">
        <v>0</v>
      </c>
      <c r="L67" s="85">
        <v>0.79000000039899998</v>
      </c>
      <c r="M67" s="86">
        <v>9.3859602383903007E-2</v>
      </c>
      <c r="N67" s="86">
        <v>85.419971748342903</v>
      </c>
      <c r="O67" s="86">
        <v>27.722490759169698</v>
      </c>
      <c r="P67" s="86">
        <v>1.373</v>
      </c>
      <c r="Q67" s="88">
        <v>2.5424000000000002</v>
      </c>
      <c r="R67" s="85">
        <v>0.190657769304099</v>
      </c>
      <c r="S67" s="86">
        <v>0</v>
      </c>
      <c r="T67" s="86">
        <v>3.63</v>
      </c>
      <c r="U67" s="88">
        <v>0.62076271186440701</v>
      </c>
      <c r="V67" s="89">
        <v>4.1500000000000004</v>
      </c>
      <c r="W67" s="85">
        <v>55.071134680313598</v>
      </c>
      <c r="X67" s="88">
        <v>36.666666666700003</v>
      </c>
      <c r="Y67" s="85">
        <v>-52.36</v>
      </c>
      <c r="Z67" s="88">
        <v>-100</v>
      </c>
      <c r="AA67" s="85">
        <v>0.35</v>
      </c>
      <c r="AB67" s="91">
        <v>0.37</v>
      </c>
      <c r="AC67" s="86">
        <v>0.06</v>
      </c>
      <c r="AD67" s="86">
        <v>0.06</v>
      </c>
      <c r="AE67" s="86">
        <v>0.11</v>
      </c>
      <c r="AF67" s="88">
        <v>0.13349999494100001</v>
      </c>
      <c r="AG67" s="85">
        <v>0</v>
      </c>
      <c r="AH67" s="86">
        <v>0.27341900000000002</v>
      </c>
      <c r="AI67" s="88">
        <v>2.2945999989400001E-2</v>
      </c>
      <c r="AJ67" s="149">
        <v>1.2</v>
      </c>
      <c r="AK67" s="150">
        <v>0</v>
      </c>
    </row>
    <row r="68" spans="1:37" x14ac:dyDescent="0.2">
      <c r="A68" s="148" t="s">
        <v>353</v>
      </c>
      <c r="B68" s="66" t="s">
        <v>455</v>
      </c>
      <c r="C68" s="67">
        <v>59</v>
      </c>
      <c r="D68" s="84" t="s">
        <v>328</v>
      </c>
      <c r="E68" s="85">
        <v>85.775412890390598</v>
      </c>
      <c r="F68" s="91">
        <v>85.737518552436299</v>
      </c>
      <c r="G68" s="86">
        <v>37.755392048504802</v>
      </c>
      <c r="H68" s="86">
        <v>37.750655256260501</v>
      </c>
      <c r="I68" s="86">
        <v>37.94</v>
      </c>
      <c r="J68" s="86">
        <v>33.119999999999997</v>
      </c>
      <c r="K68" s="87">
        <v>0</v>
      </c>
      <c r="L68" s="85">
        <v>0.52999999999799996</v>
      </c>
      <c r="M68" s="86">
        <v>1.22800550875554E-2</v>
      </c>
      <c r="N68" s="86">
        <v>86.227910790950503</v>
      </c>
      <c r="O68" s="86">
        <v>34.796076406814699</v>
      </c>
      <c r="P68" s="86">
        <v>1.137</v>
      </c>
      <c r="Q68" s="88">
        <v>1.1228</v>
      </c>
      <c r="R68" s="85">
        <v>0.118717847249703</v>
      </c>
      <c r="S68" s="86">
        <v>0</v>
      </c>
      <c r="T68" s="86">
        <v>2.89</v>
      </c>
      <c r="U68" s="88">
        <v>0.61420406100988401</v>
      </c>
      <c r="V68" s="89">
        <v>4.29</v>
      </c>
      <c r="W68" s="85">
        <v>61.925066386892901</v>
      </c>
      <c r="X68" s="88">
        <v>63.066666666700002</v>
      </c>
      <c r="Y68" s="85">
        <v>100</v>
      </c>
      <c r="Z68" s="88">
        <v>100</v>
      </c>
      <c r="AA68" s="85">
        <v>7.0000000000000007E-2</v>
      </c>
      <c r="AB68" s="91">
        <v>0.08</v>
      </c>
      <c r="AC68" s="86">
        <v>0</v>
      </c>
      <c r="AD68" s="86">
        <v>0</v>
      </c>
      <c r="AE68" s="86">
        <v>0.1</v>
      </c>
      <c r="AF68" s="88">
        <v>0.46020001172899999</v>
      </c>
      <c r="AG68" s="85">
        <v>0</v>
      </c>
      <c r="AH68" s="86">
        <v>0.125776</v>
      </c>
      <c r="AI68" s="88">
        <v>6.25799999947E-3</v>
      </c>
      <c r="AJ68" s="149">
        <v>1.32</v>
      </c>
      <c r="AK68" s="150">
        <v>0</v>
      </c>
    </row>
    <row r="69" spans="1:37" x14ac:dyDescent="0.2">
      <c r="A69" s="148" t="s">
        <v>456</v>
      </c>
      <c r="B69" s="66" t="s">
        <v>457</v>
      </c>
      <c r="C69" s="67">
        <v>59</v>
      </c>
      <c r="D69" s="84" t="s">
        <v>328</v>
      </c>
      <c r="E69" s="85">
        <v>78.729347371277996</v>
      </c>
      <c r="F69" s="91">
        <v>78.679588813371495</v>
      </c>
      <c r="G69" s="86">
        <v>39.957252875252998</v>
      </c>
      <c r="H69" s="86">
        <v>39.944813235776401</v>
      </c>
      <c r="I69" s="86">
        <v>112.77</v>
      </c>
      <c r="J69" s="86">
        <v>144.63999999999999</v>
      </c>
      <c r="K69" s="87">
        <v>0</v>
      </c>
      <c r="L69" s="85">
        <v>1.03000000005</v>
      </c>
      <c r="M69" s="86">
        <v>0</v>
      </c>
      <c r="N69" s="86">
        <v>76.874700390348593</v>
      </c>
      <c r="O69" s="86">
        <v>52.651681447010297</v>
      </c>
      <c r="P69" s="86">
        <v>2.121</v>
      </c>
      <c r="Q69" s="88">
        <v>1.1686000000000001</v>
      </c>
      <c r="R69" s="85">
        <v>0</v>
      </c>
      <c r="S69" s="86">
        <v>0</v>
      </c>
      <c r="T69" s="86">
        <v>2.69</v>
      </c>
      <c r="U69" s="88">
        <v>0.89565404231739199</v>
      </c>
      <c r="V69" s="89">
        <v>4.09</v>
      </c>
      <c r="W69" s="85">
        <v>53.177202636165802</v>
      </c>
      <c r="X69" s="88">
        <v>55.9</v>
      </c>
      <c r="Y69" s="85">
        <v>44.580000000000013</v>
      </c>
      <c r="Z69" s="88">
        <v>-83.78</v>
      </c>
      <c r="AA69" s="85">
        <v>0.34</v>
      </c>
      <c r="AB69" s="91">
        <v>0.36</v>
      </c>
      <c r="AC69" s="86">
        <v>0.06</v>
      </c>
      <c r="AD69" s="86">
        <v>7.0000000000000007E-2</v>
      </c>
      <c r="AE69" s="86">
        <v>0.18</v>
      </c>
      <c r="AF69" s="88">
        <v>2.3259999753099998</v>
      </c>
      <c r="AG69" s="85">
        <v>0</v>
      </c>
      <c r="AH69" s="86">
        <v>0.75141899999999995</v>
      </c>
      <c r="AI69" s="88">
        <v>4.3806000094399999E-2</v>
      </c>
      <c r="AJ69" s="149">
        <v>1.42</v>
      </c>
      <c r="AK69" s="150">
        <v>0</v>
      </c>
    </row>
    <row r="70" spans="1:37" x14ac:dyDescent="0.2">
      <c r="A70" s="148" t="s">
        <v>458</v>
      </c>
      <c r="B70" s="66" t="s">
        <v>459</v>
      </c>
      <c r="C70" s="67">
        <v>59</v>
      </c>
      <c r="D70" s="84" t="s">
        <v>328</v>
      </c>
      <c r="E70" s="85">
        <v>75.878361148102996</v>
      </c>
      <c r="F70" s="91">
        <v>75.7614824469442</v>
      </c>
      <c r="G70" s="86">
        <v>36.509364463208001</v>
      </c>
      <c r="H70" s="86">
        <v>36.426486838749902</v>
      </c>
      <c r="I70" s="86">
        <v>125.78</v>
      </c>
      <c r="J70" s="86">
        <v>117.08</v>
      </c>
      <c r="K70" s="87">
        <v>0</v>
      </c>
      <c r="L70" s="85">
        <v>1.47000000022</v>
      </c>
      <c r="M70" s="86">
        <v>0</v>
      </c>
      <c r="N70" s="86">
        <v>76.947866465495807</v>
      </c>
      <c r="O70" s="86">
        <v>57.491897282473197</v>
      </c>
      <c r="P70" s="86">
        <v>1.754</v>
      </c>
      <c r="Q70" s="88">
        <v>0.82640000000000002</v>
      </c>
      <c r="R70" s="85">
        <v>0</v>
      </c>
      <c r="S70" s="86">
        <v>0</v>
      </c>
      <c r="T70" s="86">
        <v>2.72</v>
      </c>
      <c r="U70" s="88">
        <v>0.77919134105913401</v>
      </c>
      <c r="V70" s="89">
        <v>4.33</v>
      </c>
      <c r="W70" s="85">
        <v>51.836983453840602</v>
      </c>
      <c r="X70" s="88">
        <v>56.266666666699997</v>
      </c>
      <c r="Y70" s="85">
        <v>65.06</v>
      </c>
      <c r="Z70" s="88">
        <v>100</v>
      </c>
      <c r="AA70" s="85">
        <v>0.06</v>
      </c>
      <c r="AB70" s="91">
        <v>7.0000000000000007E-2</v>
      </c>
      <c r="AC70" s="86">
        <v>0</v>
      </c>
      <c r="AD70" s="86">
        <v>0</v>
      </c>
      <c r="AE70" s="86">
        <v>0.19</v>
      </c>
      <c r="AF70" s="88">
        <v>5.1375999458299999</v>
      </c>
      <c r="AG70" s="85">
        <v>0</v>
      </c>
      <c r="AH70" s="86">
        <v>0.95327700000000004</v>
      </c>
      <c r="AI70" s="88">
        <v>6.4665999949099995E-2</v>
      </c>
      <c r="AJ70" s="149">
        <v>1.3</v>
      </c>
      <c r="AK70" s="150">
        <v>0</v>
      </c>
    </row>
    <row r="71" spans="1:37" x14ac:dyDescent="0.2">
      <c r="A71" s="148" t="s">
        <v>460</v>
      </c>
      <c r="B71" s="66" t="s">
        <v>461</v>
      </c>
      <c r="C71" s="67">
        <v>59</v>
      </c>
      <c r="D71" s="84" t="s">
        <v>328</v>
      </c>
      <c r="E71" s="85">
        <v>78.696141643639294</v>
      </c>
      <c r="F71" s="91">
        <v>78.663391669225305</v>
      </c>
      <c r="G71" s="86">
        <v>39.240609968273503</v>
      </c>
      <c r="H71" s="86">
        <v>39.224234981066402</v>
      </c>
      <c r="I71" s="86">
        <v>80</v>
      </c>
      <c r="J71" s="86">
        <v>87.49</v>
      </c>
      <c r="K71" s="87">
        <v>0</v>
      </c>
      <c r="L71" s="85">
        <v>1.71999999993</v>
      </c>
      <c r="M71" s="86">
        <v>7.2840118186172998E-3</v>
      </c>
      <c r="N71" s="86">
        <v>78.322360906315595</v>
      </c>
      <c r="O71" s="86">
        <v>54.232259127997999</v>
      </c>
      <c r="P71" s="86">
        <v>0.88600000000000001</v>
      </c>
      <c r="Q71" s="88">
        <v>0.47760000000000002</v>
      </c>
      <c r="R71" s="85">
        <v>5.6211354693648102E-2</v>
      </c>
      <c r="S71" s="86">
        <v>0</v>
      </c>
      <c r="T71" s="86">
        <v>2.59</v>
      </c>
      <c r="U71" s="88">
        <v>0.74915566472213702</v>
      </c>
      <c r="V71" s="89">
        <v>4.09</v>
      </c>
      <c r="W71" s="85">
        <v>51.090721393827103</v>
      </c>
      <c r="X71" s="88">
        <v>50</v>
      </c>
      <c r="Y71" s="85">
        <v>-100</v>
      </c>
      <c r="Z71" s="88">
        <v>51.860000000000014</v>
      </c>
      <c r="AA71" s="85">
        <v>0.05</v>
      </c>
      <c r="AB71" s="91">
        <v>7.0000000000000007E-2</v>
      </c>
      <c r="AC71" s="86">
        <v>0.04</v>
      </c>
      <c r="AD71" s="86">
        <v>0.04</v>
      </c>
      <c r="AE71" s="86">
        <v>0.02</v>
      </c>
      <c r="AF71" s="88">
        <v>3.9214000700399998</v>
      </c>
      <c r="AG71" s="85">
        <v>0</v>
      </c>
      <c r="AH71" s="86">
        <v>0.25235200000000002</v>
      </c>
      <c r="AI71" s="88">
        <v>3.1409999970399997E-2</v>
      </c>
      <c r="AJ71" s="149">
        <v>1.31</v>
      </c>
      <c r="AK71" s="150">
        <v>0</v>
      </c>
    </row>
    <row r="72" spans="1:37" x14ac:dyDescent="0.2">
      <c r="A72" s="148" t="s">
        <v>462</v>
      </c>
      <c r="B72" s="66" t="s">
        <v>463</v>
      </c>
      <c r="C72" s="67">
        <v>59</v>
      </c>
      <c r="D72" s="84" t="s">
        <v>328</v>
      </c>
      <c r="E72" s="85">
        <v>72.293379409576403</v>
      </c>
      <c r="F72" s="91">
        <v>71.952111861968007</v>
      </c>
      <c r="G72" s="86">
        <v>34.3179875667931</v>
      </c>
      <c r="H72" s="86">
        <v>34.178406065338898</v>
      </c>
      <c r="I72" s="86">
        <v>183.25</v>
      </c>
      <c r="J72" s="86">
        <v>321.77999999999997</v>
      </c>
      <c r="K72" s="87">
        <v>1.37E-2</v>
      </c>
      <c r="L72" s="85">
        <v>0.73000000010099997</v>
      </c>
      <c r="M72" s="86">
        <v>2.1807517514253398E-3</v>
      </c>
      <c r="N72" s="86">
        <v>71.984797562584404</v>
      </c>
      <c r="O72" s="86">
        <v>51.487273019874998</v>
      </c>
      <c r="P72" s="86">
        <v>4.6529999999999996</v>
      </c>
      <c r="Q72" s="88">
        <v>0.95650000000000002</v>
      </c>
      <c r="R72" s="85">
        <v>7.5392038600723799E-2</v>
      </c>
      <c r="S72" s="86">
        <v>0</v>
      </c>
      <c r="T72" s="86">
        <v>3.26</v>
      </c>
      <c r="U72" s="88">
        <v>1.2113460698891301</v>
      </c>
      <c r="V72" s="89">
        <v>4.34</v>
      </c>
      <c r="W72" s="85">
        <v>51.511921486312097</v>
      </c>
      <c r="X72" s="88">
        <v>32.166666666700003</v>
      </c>
      <c r="Y72" s="85">
        <v>73.819999999999993</v>
      </c>
      <c r="Z72" s="88">
        <v>100</v>
      </c>
      <c r="AA72" s="85">
        <v>0.32</v>
      </c>
      <c r="AB72" s="91">
        <v>0.46</v>
      </c>
      <c r="AC72" s="86">
        <v>0.14000000000000001</v>
      </c>
      <c r="AD72" s="86">
        <v>0.16</v>
      </c>
      <c r="AE72" s="86">
        <v>0.39</v>
      </c>
      <c r="AF72" s="88">
        <v>5.0590000159599997</v>
      </c>
      <c r="AG72" s="85">
        <v>1.06299999937E-3</v>
      </c>
      <c r="AH72" s="86">
        <v>3.076514</v>
      </c>
      <c r="AI72" s="88">
        <v>0.16747099990100001</v>
      </c>
      <c r="AJ72" s="149">
        <v>1.41</v>
      </c>
      <c r="AK72" s="150">
        <v>0</v>
      </c>
    </row>
    <row r="73" spans="1:37" x14ac:dyDescent="0.2">
      <c r="A73" s="148" t="s">
        <v>464</v>
      </c>
      <c r="B73" s="66" t="s">
        <v>465</v>
      </c>
      <c r="C73" s="67">
        <v>59</v>
      </c>
      <c r="D73" s="84" t="s">
        <v>328</v>
      </c>
      <c r="E73" s="85">
        <v>76.589128000995103</v>
      </c>
      <c r="F73" s="91">
        <v>76.514491852220402</v>
      </c>
      <c r="G73" s="86">
        <v>44.644856325413599</v>
      </c>
      <c r="H73" s="86">
        <v>44.634490193639301</v>
      </c>
      <c r="I73" s="86">
        <v>81.97</v>
      </c>
      <c r="J73" s="86">
        <v>68.83</v>
      </c>
      <c r="K73" s="87">
        <v>0</v>
      </c>
      <c r="L73" s="85">
        <v>1.4899999989299999</v>
      </c>
      <c r="M73" s="86">
        <v>1.46985031279591E-2</v>
      </c>
      <c r="N73" s="86">
        <v>79.345665139597202</v>
      </c>
      <c r="O73" s="86">
        <v>45.885227810184503</v>
      </c>
      <c r="P73" s="86">
        <v>0.66200000000000003</v>
      </c>
      <c r="Q73" s="88">
        <v>0.94450000000000001</v>
      </c>
      <c r="R73" s="85">
        <v>4.3859649122807001E-2</v>
      </c>
      <c r="S73" s="86">
        <v>0</v>
      </c>
      <c r="T73" s="86">
        <v>2.74</v>
      </c>
      <c r="U73" s="88">
        <v>0.83343699465107601</v>
      </c>
      <c r="V73" s="89">
        <v>4.1500000000000004</v>
      </c>
      <c r="W73" s="85">
        <v>50.600312752453803</v>
      </c>
      <c r="X73" s="88">
        <v>52.333333333299997</v>
      </c>
      <c r="Y73" s="85">
        <v>100</v>
      </c>
      <c r="Z73" s="88">
        <v>100</v>
      </c>
      <c r="AA73" s="85">
        <v>0.02</v>
      </c>
      <c r="AB73" s="91">
        <v>0.05</v>
      </c>
      <c r="AC73" s="86">
        <v>0</v>
      </c>
      <c r="AD73" s="86">
        <v>0</v>
      </c>
      <c r="AE73" s="86">
        <v>7.0000000000000007E-2</v>
      </c>
      <c r="AF73" s="88">
        <v>2.6010000686999999</v>
      </c>
      <c r="AG73" s="85">
        <v>0</v>
      </c>
      <c r="AH73" s="86">
        <v>0.188003</v>
      </c>
      <c r="AI73" s="88">
        <v>2.3775999979500001E-2</v>
      </c>
      <c r="AJ73" s="149">
        <v>1.28</v>
      </c>
      <c r="AK73" s="150">
        <v>0</v>
      </c>
    </row>
    <row r="74" spans="1:37" x14ac:dyDescent="0.2">
      <c r="A74" s="148" t="s">
        <v>393</v>
      </c>
      <c r="B74" s="66" t="s">
        <v>466</v>
      </c>
      <c r="C74" s="67">
        <v>59</v>
      </c>
      <c r="D74" s="84" t="s">
        <v>328</v>
      </c>
      <c r="E74" s="85">
        <v>81.210683267669395</v>
      </c>
      <c r="F74" s="91">
        <v>81.178032694107699</v>
      </c>
      <c r="G74" s="86">
        <v>51.169978885962401</v>
      </c>
      <c r="H74" s="86">
        <v>51.141681722208901</v>
      </c>
      <c r="I74" s="86">
        <v>50.03</v>
      </c>
      <c r="J74" s="86">
        <v>42.7</v>
      </c>
      <c r="K74" s="87">
        <v>0</v>
      </c>
      <c r="L74" s="85">
        <v>0.84000000021300003</v>
      </c>
      <c r="M74" s="86">
        <v>1.1895592253559899E-3</v>
      </c>
      <c r="N74" s="86">
        <v>80.837569160181701</v>
      </c>
      <c r="O74" s="86">
        <v>45.393829401088901</v>
      </c>
      <c r="P74" s="86">
        <v>0.80400000000000005</v>
      </c>
      <c r="Q74" s="88">
        <v>1.4995000000000001</v>
      </c>
      <c r="R74" s="85">
        <v>6.7024128686327095E-2</v>
      </c>
      <c r="S74" s="86">
        <v>0</v>
      </c>
      <c r="T74" s="86">
        <v>2.74</v>
      </c>
      <c r="U74" s="88">
        <v>0.77926035567358098</v>
      </c>
      <c r="V74" s="89">
        <v>4.2</v>
      </c>
      <c r="W74" s="85">
        <v>53.198560508837502</v>
      </c>
      <c r="X74" s="88">
        <v>54.766666666699997</v>
      </c>
      <c r="Y74" s="85">
        <v>100</v>
      </c>
      <c r="Z74" s="88"/>
      <c r="AA74" s="85">
        <v>0.24</v>
      </c>
      <c r="AB74" s="91">
        <v>0.25</v>
      </c>
      <c r="AC74" s="86">
        <v>0.09</v>
      </c>
      <c r="AD74" s="86">
        <v>0.09</v>
      </c>
      <c r="AE74" s="86">
        <v>0</v>
      </c>
      <c r="AF74" s="88">
        <v>1.93050003101</v>
      </c>
      <c r="AG74" s="85">
        <v>0</v>
      </c>
      <c r="AH74" s="86">
        <v>0.104882</v>
      </c>
      <c r="AI74" s="88">
        <v>1.78319999981E-2</v>
      </c>
      <c r="AJ74" s="149">
        <v>1.42</v>
      </c>
      <c r="AK74" s="150">
        <v>0</v>
      </c>
    </row>
    <row r="75" spans="1:37" x14ac:dyDescent="0.2">
      <c r="A75" s="148" t="s">
        <v>467</v>
      </c>
      <c r="B75" s="66" t="s">
        <v>468</v>
      </c>
      <c r="C75" s="67">
        <v>59</v>
      </c>
      <c r="D75" s="84" t="s">
        <v>328</v>
      </c>
      <c r="E75" s="85">
        <v>88.764979038253699</v>
      </c>
      <c r="F75" s="91">
        <v>88.709160223750303</v>
      </c>
      <c r="G75" s="86">
        <v>41.953183453878196</v>
      </c>
      <c r="H75" s="86">
        <v>41.931806035557798</v>
      </c>
      <c r="I75" s="86">
        <v>19.37</v>
      </c>
      <c r="J75" s="86">
        <v>14.72</v>
      </c>
      <c r="K75" s="87">
        <v>0</v>
      </c>
      <c r="L75" s="85">
        <v>0.47999998709199998</v>
      </c>
      <c r="M75" s="86">
        <v>0.122300525253418</v>
      </c>
      <c r="N75" s="86">
        <v>90.764627985678501</v>
      </c>
      <c r="O75" s="86">
        <v>41.414901623481299</v>
      </c>
      <c r="P75" s="86">
        <v>0.51100000000000001</v>
      </c>
      <c r="Q75" s="88">
        <v>1.7683</v>
      </c>
      <c r="R75" s="85">
        <v>9.8071265119320003E-2</v>
      </c>
      <c r="S75" s="86">
        <v>0</v>
      </c>
      <c r="T75" s="86">
        <v>2.78</v>
      </c>
      <c r="U75" s="88">
        <v>0.431111269462358</v>
      </c>
      <c r="V75" s="89">
        <v>4.4800000000000004</v>
      </c>
      <c r="W75" s="85">
        <v>58.448932227015497</v>
      </c>
      <c r="X75" s="88">
        <v>54.733333333300003</v>
      </c>
      <c r="Y75" s="85">
        <v>100</v>
      </c>
      <c r="Z75" s="88">
        <v>100</v>
      </c>
      <c r="AA75" s="85">
        <v>0.03</v>
      </c>
      <c r="AB75" s="91">
        <v>0.04</v>
      </c>
      <c r="AC75" s="86">
        <v>0</v>
      </c>
      <c r="AD75" s="86">
        <v>0</v>
      </c>
      <c r="AE75" s="86">
        <v>0.16</v>
      </c>
      <c r="AF75" s="88">
        <v>5.41149961124</v>
      </c>
      <c r="AG75" s="85">
        <v>2.3264377540000001E-11</v>
      </c>
      <c r="AH75" s="86">
        <v>7.4150999999999995E-2</v>
      </c>
      <c r="AI75" s="88">
        <v>5.7963587326900004E-9</v>
      </c>
      <c r="AJ75" s="149">
        <v>1.45</v>
      </c>
      <c r="AK75" s="150">
        <v>0</v>
      </c>
    </row>
    <row r="76" spans="1:37" x14ac:dyDescent="0.2">
      <c r="A76" s="148" t="s">
        <v>469</v>
      </c>
      <c r="B76" s="66" t="s">
        <v>470</v>
      </c>
      <c r="C76" s="67">
        <v>59</v>
      </c>
      <c r="D76" s="84" t="s">
        <v>328</v>
      </c>
      <c r="E76" s="85">
        <v>83.445436798931894</v>
      </c>
      <c r="F76" s="91">
        <v>83.343279355093202</v>
      </c>
      <c r="G76" s="86">
        <v>38.729808732944299</v>
      </c>
      <c r="H76" s="86">
        <v>38.703510777104597</v>
      </c>
      <c r="I76" s="86">
        <v>83.88</v>
      </c>
      <c r="J76" s="86">
        <v>120.43</v>
      </c>
      <c r="K76" s="87">
        <v>1.12E-2</v>
      </c>
      <c r="L76" s="85">
        <v>0.71000000088600002</v>
      </c>
      <c r="M76" s="86">
        <v>7.6739876583742104E-3</v>
      </c>
      <c r="N76" s="86">
        <v>82.869712005729198</v>
      </c>
      <c r="O76" s="86">
        <v>41.430249367546097</v>
      </c>
      <c r="P76" s="86">
        <v>1.454</v>
      </c>
      <c r="Q76" s="88">
        <v>1.3599000000000001</v>
      </c>
      <c r="R76" s="85">
        <v>7.2271741748976201E-2</v>
      </c>
      <c r="S76" s="86">
        <v>0</v>
      </c>
      <c r="T76" s="86">
        <v>3.33</v>
      </c>
      <c r="U76" s="88">
        <v>0.316586929915948</v>
      </c>
      <c r="V76" s="89">
        <v>3.9</v>
      </c>
      <c r="W76" s="85">
        <v>57.047743346027701</v>
      </c>
      <c r="X76" s="88">
        <v>55.566666666700002</v>
      </c>
      <c r="Y76" s="85">
        <v>97.4</v>
      </c>
      <c r="Z76" s="88">
        <v>81.819999999999993</v>
      </c>
      <c r="AA76" s="85">
        <v>0</v>
      </c>
      <c r="AB76" s="91">
        <v>0.03</v>
      </c>
      <c r="AC76" s="86">
        <v>0</v>
      </c>
      <c r="AD76" s="86">
        <v>0</v>
      </c>
      <c r="AE76" s="86">
        <v>0.21</v>
      </c>
      <c r="AF76" s="88">
        <v>12.9388008279</v>
      </c>
      <c r="AG76" s="85">
        <v>5.9700000057299996E-4</v>
      </c>
      <c r="AH76" s="86">
        <v>0.72506700000000002</v>
      </c>
      <c r="AI76" s="88">
        <v>2.7118000026000001E-2</v>
      </c>
      <c r="AJ76" s="149">
        <v>1.31</v>
      </c>
      <c r="AK76" s="150">
        <v>0</v>
      </c>
    </row>
    <row r="77" spans="1:37" x14ac:dyDescent="0.2">
      <c r="A77" s="148" t="s">
        <v>471</v>
      </c>
      <c r="B77" s="66" t="s">
        <v>472</v>
      </c>
      <c r="C77" s="67">
        <v>59</v>
      </c>
      <c r="D77" s="84" t="s">
        <v>328</v>
      </c>
      <c r="E77" s="85">
        <v>83.7176859127662</v>
      </c>
      <c r="F77" s="91">
        <v>83.649356565311507</v>
      </c>
      <c r="G77" s="86">
        <v>46.105227195080303</v>
      </c>
      <c r="H77" s="86">
        <v>46.059674296777096</v>
      </c>
      <c r="I77" s="86">
        <v>57.22</v>
      </c>
      <c r="J77" s="86">
        <v>57.15</v>
      </c>
      <c r="K77" s="87">
        <v>0</v>
      </c>
      <c r="L77" s="85">
        <v>0.89999999927399998</v>
      </c>
      <c r="M77" s="86">
        <v>2.0156752845231499E-2</v>
      </c>
      <c r="N77" s="86">
        <v>84.012548290585897</v>
      </c>
      <c r="O77" s="86">
        <v>52.035268185158003</v>
      </c>
      <c r="P77" s="86">
        <v>0.69299999999999995</v>
      </c>
      <c r="Q77" s="88">
        <v>1.0017</v>
      </c>
      <c r="R77" s="85">
        <v>6.1211997551520098E-2</v>
      </c>
      <c r="S77" s="86">
        <v>0</v>
      </c>
      <c r="T77" s="86">
        <v>2.57</v>
      </c>
      <c r="U77" s="88">
        <v>0.55137987321110005</v>
      </c>
      <c r="V77" s="89">
        <v>4.29</v>
      </c>
      <c r="W77" s="85">
        <v>53.826005961851401</v>
      </c>
      <c r="X77" s="88">
        <v>55.1</v>
      </c>
      <c r="Y77" s="85">
        <v>2</v>
      </c>
      <c r="Z77" s="88">
        <v>100</v>
      </c>
      <c r="AA77" s="85">
        <v>0</v>
      </c>
      <c r="AB77" s="91">
        <v>0.01</v>
      </c>
      <c r="AC77" s="86">
        <v>0</v>
      </c>
      <c r="AD77" s="86">
        <v>0</v>
      </c>
      <c r="AE77" s="86">
        <v>0.09</v>
      </c>
      <c r="AF77" s="88">
        <v>2.6463999726899998</v>
      </c>
      <c r="AG77" s="85">
        <v>0</v>
      </c>
      <c r="AH77" s="86">
        <v>0.34057500000000002</v>
      </c>
      <c r="AI77" s="88">
        <v>2.5861999993800001E-2</v>
      </c>
      <c r="AJ77" s="149">
        <v>1.35</v>
      </c>
      <c r="AK77" s="150">
        <v>0</v>
      </c>
    </row>
    <row r="78" spans="1:37" x14ac:dyDescent="0.2">
      <c r="A78" s="148" t="s">
        <v>473</v>
      </c>
      <c r="B78" s="66" t="s">
        <v>474</v>
      </c>
      <c r="C78" s="67">
        <v>59</v>
      </c>
      <c r="D78" s="84" t="s">
        <v>328</v>
      </c>
      <c r="E78" s="85">
        <v>75.419859708875606</v>
      </c>
      <c r="F78" s="91">
        <v>75.252807849815497</v>
      </c>
      <c r="G78" s="86">
        <v>43.525118598710598</v>
      </c>
      <c r="H78" s="86">
        <v>43.415642865831401</v>
      </c>
      <c r="I78" s="86">
        <v>86.78</v>
      </c>
      <c r="J78" s="86">
        <v>166.46</v>
      </c>
      <c r="K78" s="87">
        <v>0</v>
      </c>
      <c r="L78" s="85">
        <v>1.0099999992299999</v>
      </c>
      <c r="M78" s="86">
        <v>0.194307988729439</v>
      </c>
      <c r="N78" s="86">
        <v>75.757320696592004</v>
      </c>
      <c r="O78" s="86">
        <v>50.007091192738599</v>
      </c>
      <c r="P78" s="86">
        <v>3.5939999999999999</v>
      </c>
      <c r="Q78" s="88">
        <v>1.0811999999999999</v>
      </c>
      <c r="R78" s="85">
        <v>6.7057837384744301E-2</v>
      </c>
      <c r="S78" s="86">
        <v>0</v>
      </c>
      <c r="T78" s="86">
        <v>2.71</v>
      </c>
      <c r="U78" s="88">
        <v>1.0785387016989001</v>
      </c>
      <c r="V78" s="89">
        <v>4.24</v>
      </c>
      <c r="W78" s="85">
        <v>46.525298744936897</v>
      </c>
      <c r="X78" s="88">
        <v>28.9</v>
      </c>
      <c r="Y78" s="85">
        <v>74.580000000000013</v>
      </c>
      <c r="Z78" s="88"/>
      <c r="AA78" s="85">
        <v>0.74</v>
      </c>
      <c r="AB78" s="91">
        <v>0.74</v>
      </c>
      <c r="AC78" s="86">
        <v>0.18</v>
      </c>
      <c r="AD78" s="86">
        <v>0.2</v>
      </c>
      <c r="AE78" s="86">
        <v>0.16</v>
      </c>
      <c r="AF78" s="88">
        <v>9.0054998341400001</v>
      </c>
      <c r="AG78" s="85">
        <v>5.83199997491E-3</v>
      </c>
      <c r="AH78" s="86">
        <v>1.1425540000000001</v>
      </c>
      <c r="AI78" s="88">
        <v>7.4041999681500006E-2</v>
      </c>
      <c r="AJ78" s="149">
        <v>1.48</v>
      </c>
      <c r="AK78" s="150">
        <v>0</v>
      </c>
    </row>
    <row r="79" spans="1:37" x14ac:dyDescent="0.2">
      <c r="A79" s="148" t="s">
        <v>475</v>
      </c>
      <c r="B79" s="66" t="s">
        <v>476</v>
      </c>
      <c r="C79" s="67">
        <v>59</v>
      </c>
      <c r="D79" s="84" t="s">
        <v>328</v>
      </c>
      <c r="E79" s="85">
        <v>78.115136028859197</v>
      </c>
      <c r="F79" s="91">
        <v>78.026621240209096</v>
      </c>
      <c r="G79" s="86">
        <v>44.669906641949296</v>
      </c>
      <c r="H79" s="86">
        <v>44.628154383152101</v>
      </c>
      <c r="I79" s="86">
        <v>31.42</v>
      </c>
      <c r="J79" s="86">
        <v>48.22</v>
      </c>
      <c r="K79" s="87">
        <v>0</v>
      </c>
      <c r="L79" s="85">
        <v>1.5999999996800001</v>
      </c>
      <c r="M79" s="86">
        <v>2.06539002590921E-3</v>
      </c>
      <c r="N79" s="86">
        <v>79.404123224347899</v>
      </c>
      <c r="O79" s="86">
        <v>50.738548192424901</v>
      </c>
      <c r="P79" s="86">
        <v>0.61</v>
      </c>
      <c r="Q79" s="88">
        <v>0.92779999999999996</v>
      </c>
      <c r="R79" s="85">
        <v>4.1718815185648697E-2</v>
      </c>
      <c r="S79" s="86">
        <v>0</v>
      </c>
      <c r="T79" s="86">
        <v>2.0699999999999998</v>
      </c>
      <c r="U79" s="88">
        <v>1.81705830285418</v>
      </c>
      <c r="V79" s="89">
        <v>4.1399999999999997</v>
      </c>
      <c r="W79" s="85">
        <v>50.530442784787297</v>
      </c>
      <c r="X79" s="88">
        <v>45</v>
      </c>
      <c r="Y79" s="85">
        <v>100</v>
      </c>
      <c r="Z79" s="88"/>
      <c r="AA79" s="85">
        <v>0</v>
      </c>
      <c r="AB79" s="91">
        <v>0</v>
      </c>
      <c r="AC79" s="86">
        <v>0</v>
      </c>
      <c r="AD79" s="86">
        <v>0.01</v>
      </c>
      <c r="AE79" s="86">
        <v>0.03</v>
      </c>
      <c r="AF79" s="88">
        <v>9.7069997768299991</v>
      </c>
      <c r="AG79" s="85">
        <v>0</v>
      </c>
      <c r="AH79" s="86">
        <v>0.1666</v>
      </c>
      <c r="AI79" s="88">
        <v>8.9160000033200008E-3</v>
      </c>
      <c r="AJ79" s="149">
        <v>1.3</v>
      </c>
      <c r="AK79" s="150">
        <v>0</v>
      </c>
    </row>
    <row r="80" spans="1:37" x14ac:dyDescent="0.2">
      <c r="A80" s="148" t="s">
        <v>428</v>
      </c>
      <c r="B80" s="66" t="s">
        <v>477</v>
      </c>
      <c r="C80" s="67">
        <v>59</v>
      </c>
      <c r="D80" s="84" t="s">
        <v>328</v>
      </c>
      <c r="E80" s="85">
        <v>83.321692076719899</v>
      </c>
      <c r="F80" s="91">
        <v>83.158714484131806</v>
      </c>
      <c r="G80" s="86">
        <v>48.841895678283798</v>
      </c>
      <c r="H80" s="86">
        <v>48.772048138603203</v>
      </c>
      <c r="I80" s="86">
        <v>55.06</v>
      </c>
      <c r="J80" s="86">
        <v>54.61</v>
      </c>
      <c r="K80" s="87">
        <v>0</v>
      </c>
      <c r="L80" s="85">
        <v>1.01999999999</v>
      </c>
      <c r="M80" s="86">
        <v>2.8627572528856799E-2</v>
      </c>
      <c r="N80" s="86">
        <v>82.0499844920746</v>
      </c>
      <c r="O80" s="86">
        <v>56.098724848227803</v>
      </c>
      <c r="P80" s="86">
        <v>0.80200000000000005</v>
      </c>
      <c r="Q80" s="88">
        <v>0.79390000000000005</v>
      </c>
      <c r="R80" s="85">
        <v>0.13717421124828499</v>
      </c>
      <c r="S80" s="86">
        <v>0</v>
      </c>
      <c r="T80" s="86">
        <v>2.2400000000000002</v>
      </c>
      <c r="U80" s="88">
        <v>1.00676798574147</v>
      </c>
      <c r="V80" s="89">
        <v>4.22</v>
      </c>
      <c r="W80" s="85">
        <v>53.429185521487298</v>
      </c>
      <c r="X80" s="88">
        <v>51.5333333333</v>
      </c>
      <c r="Y80" s="85">
        <v>91.56</v>
      </c>
      <c r="Z80" s="88">
        <v>-58.2</v>
      </c>
      <c r="AA80" s="85">
        <v>0</v>
      </c>
      <c r="AB80" s="91">
        <v>0.02</v>
      </c>
      <c r="AC80" s="86">
        <v>0</v>
      </c>
      <c r="AD80" s="86">
        <v>0</v>
      </c>
      <c r="AE80" s="86">
        <v>0.09</v>
      </c>
      <c r="AF80" s="88">
        <v>3.7298998832399999</v>
      </c>
      <c r="AG80" s="85">
        <v>0</v>
      </c>
      <c r="AH80" s="86">
        <v>0.37859799999999999</v>
      </c>
      <c r="AI80" s="88">
        <v>2.4848999994899999E-2</v>
      </c>
      <c r="AJ80" s="149">
        <v>1.41</v>
      </c>
      <c r="AK80" s="150">
        <v>0</v>
      </c>
    </row>
    <row r="81" spans="1:37" x14ac:dyDescent="0.2">
      <c r="A81" s="148" t="s">
        <v>478</v>
      </c>
      <c r="B81" s="66" t="s">
        <v>479</v>
      </c>
      <c r="C81" s="67">
        <v>59</v>
      </c>
      <c r="D81" s="84" t="s">
        <v>328</v>
      </c>
      <c r="E81" s="85">
        <v>69.163164146374896</v>
      </c>
      <c r="F81" s="91">
        <v>68.431632326739503</v>
      </c>
      <c r="G81" s="86">
        <v>32.470647357120001</v>
      </c>
      <c r="H81" s="86">
        <v>32.198821325780102</v>
      </c>
      <c r="I81" s="86">
        <v>151.4</v>
      </c>
      <c r="J81" s="86">
        <v>215.71</v>
      </c>
      <c r="K81" s="87">
        <v>1.2699999999999999E-2</v>
      </c>
      <c r="L81" s="85">
        <v>1.1699999997599999</v>
      </c>
      <c r="M81" s="86">
        <v>2.36303774676784E-3</v>
      </c>
      <c r="N81" s="86">
        <v>70.128484076583305</v>
      </c>
      <c r="O81" s="86">
        <v>42.175581236011503</v>
      </c>
      <c r="P81" s="86">
        <v>3.9609999999999999</v>
      </c>
      <c r="Q81" s="88">
        <v>1.2310000000000001</v>
      </c>
      <c r="R81" s="85">
        <v>0.11822871883060999</v>
      </c>
      <c r="S81" s="86">
        <v>0</v>
      </c>
      <c r="T81" s="86">
        <v>3</v>
      </c>
      <c r="U81" s="88">
        <v>1.80455936771895</v>
      </c>
      <c r="V81" s="89">
        <v>4.33</v>
      </c>
      <c r="W81" s="85">
        <v>49.598720352452403</v>
      </c>
      <c r="X81" s="88">
        <v>32.700000000000003</v>
      </c>
      <c r="Y81" s="85">
        <v>30.939999999999998</v>
      </c>
      <c r="Z81" s="88">
        <v>-44.44</v>
      </c>
      <c r="AA81" s="85">
        <v>0</v>
      </c>
      <c r="AB81" s="91">
        <v>0.45</v>
      </c>
      <c r="AC81" s="86">
        <v>0</v>
      </c>
      <c r="AD81" s="86">
        <v>0.06</v>
      </c>
      <c r="AE81" s="86">
        <v>0.44</v>
      </c>
      <c r="AF81" s="88">
        <v>5.3782997120099996</v>
      </c>
      <c r="AG81" s="85">
        <v>9.4500000039299996E-4</v>
      </c>
      <c r="AH81" s="86">
        <v>2.223913</v>
      </c>
      <c r="AI81" s="88">
        <v>8.0977000033699995E-2</v>
      </c>
      <c r="AJ81" s="149">
        <v>1.35</v>
      </c>
      <c r="AK81" s="150">
        <v>0</v>
      </c>
    </row>
    <row r="82" spans="1:37" x14ac:dyDescent="0.2">
      <c r="A82" s="148" t="s">
        <v>480</v>
      </c>
      <c r="B82" s="66" t="s">
        <v>481</v>
      </c>
      <c r="C82" s="67">
        <v>59</v>
      </c>
      <c r="D82" s="84" t="s">
        <v>328</v>
      </c>
      <c r="E82" s="85">
        <v>76.920814405699502</v>
      </c>
      <c r="F82" s="91">
        <v>76.855452792574894</v>
      </c>
      <c r="G82" s="86">
        <v>42.217065917186801</v>
      </c>
      <c r="H82" s="86">
        <v>42.169134067562098</v>
      </c>
      <c r="I82" s="86">
        <v>78.430000000000007</v>
      </c>
      <c r="J82" s="86">
        <v>77.790000000000006</v>
      </c>
      <c r="K82" s="87">
        <v>0</v>
      </c>
      <c r="L82" s="85">
        <v>1.8400000003200001</v>
      </c>
      <c r="M82" s="86">
        <v>0.16134612189816799</v>
      </c>
      <c r="N82" s="86">
        <v>77.845211455437294</v>
      </c>
      <c r="O82" s="86">
        <v>51.474164133738597</v>
      </c>
      <c r="P82" s="86">
        <v>1.214</v>
      </c>
      <c r="Q82" s="88">
        <v>0.54469999999999996</v>
      </c>
      <c r="R82" s="85">
        <v>0.13016596160104099</v>
      </c>
      <c r="S82" s="86">
        <v>0</v>
      </c>
      <c r="T82" s="86">
        <v>2.19</v>
      </c>
      <c r="U82" s="88">
        <v>1.47499373617874</v>
      </c>
      <c r="V82" s="89">
        <v>4.09</v>
      </c>
      <c r="W82" s="85">
        <v>50.647900844199299</v>
      </c>
      <c r="X82" s="88">
        <v>49.633333333300001</v>
      </c>
      <c r="Y82" s="85">
        <v>100</v>
      </c>
      <c r="Z82" s="88">
        <v>100</v>
      </c>
      <c r="AA82" s="85">
        <v>0.53</v>
      </c>
      <c r="AB82" s="91">
        <v>0.53</v>
      </c>
      <c r="AC82" s="86">
        <v>0.14000000000000001</v>
      </c>
      <c r="AD82" s="86">
        <v>0.14000000000000001</v>
      </c>
      <c r="AE82" s="86">
        <v>0.12</v>
      </c>
      <c r="AF82" s="88">
        <v>5.3509998330800004</v>
      </c>
      <c r="AG82" s="85">
        <v>0</v>
      </c>
      <c r="AH82" s="86">
        <v>0.402864</v>
      </c>
      <c r="AI82" s="88">
        <v>1.1743000003099999E-2</v>
      </c>
      <c r="AJ82" s="149">
        <v>1.34</v>
      </c>
      <c r="AK82" s="150">
        <v>0</v>
      </c>
    </row>
    <row r="83" spans="1:37" x14ac:dyDescent="0.2">
      <c r="A83" s="148" t="s">
        <v>482</v>
      </c>
      <c r="B83" s="66" t="s">
        <v>483</v>
      </c>
      <c r="C83" s="67">
        <v>59</v>
      </c>
      <c r="D83" s="84" t="s">
        <v>328</v>
      </c>
      <c r="E83" s="85">
        <v>61.024468638946097</v>
      </c>
      <c r="F83" s="91">
        <v>60.979198261617498</v>
      </c>
      <c r="G83" s="86">
        <v>28.970777971434401</v>
      </c>
      <c r="H83" s="86">
        <v>28.961723895968699</v>
      </c>
      <c r="I83" s="86">
        <v>54.54</v>
      </c>
      <c r="J83" s="86">
        <v>52.79</v>
      </c>
      <c r="K83" s="87">
        <v>0</v>
      </c>
      <c r="L83" s="85">
        <v>3.5199999987299999</v>
      </c>
      <c r="M83" s="86">
        <v>0</v>
      </c>
      <c r="N83" s="86">
        <v>61.844954525768699</v>
      </c>
      <c r="O83" s="86">
        <v>43.566099421577697</v>
      </c>
      <c r="P83" s="86">
        <v>1.6910000000000001</v>
      </c>
      <c r="Q83" s="88">
        <v>0.503</v>
      </c>
      <c r="R83" s="85">
        <v>0</v>
      </c>
      <c r="S83" s="86">
        <v>0</v>
      </c>
      <c r="T83" s="86">
        <v>1.91</v>
      </c>
      <c r="U83" s="88">
        <v>2.7230131963149899</v>
      </c>
      <c r="V83" s="89">
        <v>3.76</v>
      </c>
      <c r="W83" s="85">
        <v>42.9671814239383</v>
      </c>
      <c r="X83" s="88">
        <v>44.5333333333</v>
      </c>
      <c r="Y83" s="85">
        <v>100</v>
      </c>
      <c r="Z83" s="88"/>
      <c r="AA83" s="85">
        <v>0.8</v>
      </c>
      <c r="AB83" s="91">
        <v>0.82</v>
      </c>
      <c r="AC83" s="86">
        <v>0.28000000000000003</v>
      </c>
      <c r="AD83" s="86">
        <v>0.28000000000000003</v>
      </c>
      <c r="AE83" s="86">
        <v>0.11</v>
      </c>
      <c r="AF83" s="88">
        <v>12.1323003725</v>
      </c>
      <c r="AG83" s="85">
        <v>0</v>
      </c>
      <c r="AH83" s="86">
        <v>0.13938600000000001</v>
      </c>
      <c r="AI83" s="88">
        <v>9.6569999992300003E-3</v>
      </c>
      <c r="AJ83" s="149">
        <v>1.36</v>
      </c>
      <c r="AK83" s="150">
        <v>0</v>
      </c>
    </row>
    <row r="84" spans="1:37" x14ac:dyDescent="0.2">
      <c r="A84" s="148" t="s">
        <v>484</v>
      </c>
      <c r="B84" s="66" t="s">
        <v>485</v>
      </c>
      <c r="C84" s="67">
        <v>59</v>
      </c>
      <c r="D84" s="84" t="s">
        <v>328</v>
      </c>
      <c r="E84" s="85">
        <v>65.448372553331893</v>
      </c>
      <c r="F84" s="91">
        <v>65.240130855509094</v>
      </c>
      <c r="G84" s="86">
        <v>30.247278425335399</v>
      </c>
      <c r="H84" s="86">
        <v>30.1201341543875</v>
      </c>
      <c r="I84" s="86">
        <v>107.91</v>
      </c>
      <c r="J84" s="86">
        <v>141.72999999999999</v>
      </c>
      <c r="K84" s="87">
        <v>7.6E-3</v>
      </c>
      <c r="L84" s="85">
        <v>2.1100000021300001</v>
      </c>
      <c r="M84" s="86">
        <v>3.6242626574052202E-2</v>
      </c>
      <c r="N84" s="86">
        <v>66.691503101006205</v>
      </c>
      <c r="O84" s="86">
        <v>37.099182992181298</v>
      </c>
      <c r="P84" s="86">
        <v>4.17</v>
      </c>
      <c r="Q84" s="88">
        <v>0.98509999999999998</v>
      </c>
      <c r="R84" s="85">
        <v>0.10495014867937701</v>
      </c>
      <c r="S84" s="86">
        <v>0</v>
      </c>
      <c r="T84" s="86">
        <v>3.09</v>
      </c>
      <c r="U84" s="88">
        <v>2.19925225423356</v>
      </c>
      <c r="V84" s="89">
        <v>4.17</v>
      </c>
      <c r="W84" s="85">
        <v>43.814060746946801</v>
      </c>
      <c r="X84" s="88">
        <v>29.5</v>
      </c>
      <c r="Y84" s="85">
        <v>89.47999999999999</v>
      </c>
      <c r="Z84" s="88">
        <v>92.460000000000008</v>
      </c>
      <c r="AA84" s="85">
        <v>0.51</v>
      </c>
      <c r="AB84" s="91">
        <v>0.67</v>
      </c>
      <c r="AC84" s="86">
        <v>0.16</v>
      </c>
      <c r="AD84" s="86">
        <v>0.25</v>
      </c>
      <c r="AE84" s="86">
        <v>0.13</v>
      </c>
      <c r="AF84" s="88">
        <v>5.9558000624699998</v>
      </c>
      <c r="AG84" s="85">
        <v>0</v>
      </c>
      <c r="AH84" s="86">
        <v>1.221976</v>
      </c>
      <c r="AI84" s="88">
        <v>5.9015000015199999E-2</v>
      </c>
      <c r="AJ84" s="149">
        <v>1.3</v>
      </c>
      <c r="AK84" s="150">
        <v>0</v>
      </c>
    </row>
    <row r="85" spans="1:37" x14ac:dyDescent="0.2">
      <c r="A85" s="148" t="s">
        <v>486</v>
      </c>
      <c r="B85" s="66" t="s">
        <v>487</v>
      </c>
      <c r="C85" s="67">
        <v>59</v>
      </c>
      <c r="D85" s="84" t="s">
        <v>328</v>
      </c>
      <c r="E85" s="85">
        <v>75.691743119266107</v>
      </c>
      <c r="F85" s="91">
        <v>75.652599388379201</v>
      </c>
      <c r="G85" s="86">
        <v>43.711314984709503</v>
      </c>
      <c r="H85" s="86">
        <v>43.681957186544302</v>
      </c>
      <c r="I85" s="86">
        <v>86.14</v>
      </c>
      <c r="J85" s="86">
        <v>92.56</v>
      </c>
      <c r="K85" s="87">
        <v>0</v>
      </c>
      <c r="L85" s="85">
        <v>1.08999999953</v>
      </c>
      <c r="M85" s="86">
        <v>1.6179316989744601E-2</v>
      </c>
      <c r="N85" s="86">
        <v>76.653977006842297</v>
      </c>
      <c r="O85" s="86">
        <v>56.602418745275898</v>
      </c>
      <c r="P85" s="86">
        <v>3.0670000000000002</v>
      </c>
      <c r="Q85" s="88">
        <v>1.2367999999999999</v>
      </c>
      <c r="R85" s="85">
        <v>3.6199095022624403E-2</v>
      </c>
      <c r="S85" s="86">
        <v>0</v>
      </c>
      <c r="T85" s="86">
        <v>2.91</v>
      </c>
      <c r="U85" s="88">
        <v>1.8788990825688101</v>
      </c>
      <c r="V85" s="89">
        <v>4.01</v>
      </c>
      <c r="W85" s="85">
        <v>51.300539846247602</v>
      </c>
      <c r="X85" s="88">
        <v>50.9</v>
      </c>
      <c r="Y85" s="85">
        <v>-25.700000000000003</v>
      </c>
      <c r="Z85" s="88">
        <v>-38.28</v>
      </c>
      <c r="AA85" s="85">
        <v>0.53</v>
      </c>
      <c r="AB85" s="91">
        <v>0.52</v>
      </c>
      <c r="AC85" s="86">
        <v>0.28999999999999998</v>
      </c>
      <c r="AD85" s="86">
        <v>0.3</v>
      </c>
      <c r="AE85" s="86">
        <v>0.09</v>
      </c>
      <c r="AF85" s="88">
        <v>2.4516000736999999</v>
      </c>
      <c r="AG85" s="85">
        <v>5.6700000016500001E-3</v>
      </c>
      <c r="AH85" s="86">
        <v>0.40324500000000002</v>
      </c>
      <c r="AI85" s="88">
        <v>1.18030000034E-2</v>
      </c>
      <c r="AJ85" s="149">
        <v>1.17</v>
      </c>
      <c r="AK85" s="150">
        <v>0</v>
      </c>
    </row>
    <row r="86" spans="1:37" x14ac:dyDescent="0.2">
      <c r="A86" s="148" t="s">
        <v>329</v>
      </c>
      <c r="B86" s="66" t="s">
        <v>488</v>
      </c>
      <c r="C86" s="67">
        <v>59</v>
      </c>
      <c r="D86" s="84" t="s">
        <v>328</v>
      </c>
      <c r="E86" s="85">
        <v>74.557612844210297</v>
      </c>
      <c r="F86" s="91">
        <v>74.417247579093498</v>
      </c>
      <c r="G86" s="86">
        <v>35.597577516323398</v>
      </c>
      <c r="H86" s="86">
        <v>35.479292180550701</v>
      </c>
      <c r="I86" s="86">
        <v>171.96</v>
      </c>
      <c r="J86" s="86">
        <v>236.25</v>
      </c>
      <c r="K86" s="87">
        <v>1.7500000000000002E-2</v>
      </c>
      <c r="L86" s="85">
        <v>0.670000000107</v>
      </c>
      <c r="M86" s="86">
        <v>0.30023979003767598</v>
      </c>
      <c r="N86" s="86">
        <v>74.630361586883296</v>
      </c>
      <c r="O86" s="86">
        <v>29.9718454056821</v>
      </c>
      <c r="P86" s="86">
        <v>4.8289999999999997</v>
      </c>
      <c r="Q86" s="88">
        <v>1.4018999999999999</v>
      </c>
      <c r="R86" s="85">
        <v>0.175169695642654</v>
      </c>
      <c r="S86" s="86">
        <v>0</v>
      </c>
      <c r="T86" s="86">
        <v>3.74</v>
      </c>
      <c r="U86" s="88">
        <v>1.9461880579124999</v>
      </c>
      <c r="V86" s="89">
        <v>3.89</v>
      </c>
      <c r="W86" s="85">
        <v>46.651423428647497</v>
      </c>
      <c r="X86" s="88">
        <v>40.066666666700002</v>
      </c>
      <c r="Y86" s="85">
        <v>23.799999999999997</v>
      </c>
      <c r="Z86" s="88">
        <v>-50</v>
      </c>
      <c r="AA86" s="85">
        <v>0.38</v>
      </c>
      <c r="AB86" s="91">
        <v>0.45</v>
      </c>
      <c r="AC86" s="86">
        <v>0.01</v>
      </c>
      <c r="AD86" s="86">
        <v>0.05</v>
      </c>
      <c r="AE86" s="86">
        <v>0.22</v>
      </c>
      <c r="AF86" s="88">
        <v>2.70559978528</v>
      </c>
      <c r="AG86" s="85">
        <v>0</v>
      </c>
      <c r="AH86" s="86">
        <v>0.87541999999999998</v>
      </c>
      <c r="AI86" s="88">
        <v>2.3605999990500001E-2</v>
      </c>
      <c r="AJ86" s="149">
        <v>1.22</v>
      </c>
      <c r="AK86" s="150">
        <v>0</v>
      </c>
    </row>
    <row r="87" spans="1:37" x14ac:dyDescent="0.2">
      <c r="A87" s="148" t="s">
        <v>489</v>
      </c>
      <c r="B87" s="66" t="s">
        <v>490</v>
      </c>
      <c r="C87" s="67">
        <v>59</v>
      </c>
      <c r="D87" s="84" t="s">
        <v>328</v>
      </c>
      <c r="E87" s="85">
        <v>56.679469210186198</v>
      </c>
      <c r="F87" s="91">
        <v>56.391260292092099</v>
      </c>
      <c r="G87" s="86">
        <v>26.398116630564701</v>
      </c>
      <c r="H87" s="86">
        <v>26.2264047909424</v>
      </c>
      <c r="I87" s="86">
        <v>194.31</v>
      </c>
      <c r="J87" s="86">
        <v>480.96</v>
      </c>
      <c r="K87" s="87">
        <v>6.7000000000000002E-3</v>
      </c>
      <c r="L87" s="85">
        <v>0.33999999983500001</v>
      </c>
      <c r="M87" s="86">
        <v>6.3106361860599904E-5</v>
      </c>
      <c r="N87" s="86">
        <v>61.025411729637099</v>
      </c>
      <c r="O87" s="86">
        <v>29.717291255752802</v>
      </c>
      <c r="P87" s="86">
        <v>13.459</v>
      </c>
      <c r="Q87" s="88">
        <v>1.7932999999999999</v>
      </c>
      <c r="R87" s="85">
        <v>3.0324471848782002E-2</v>
      </c>
      <c r="S87" s="86">
        <v>0</v>
      </c>
      <c r="T87" s="86">
        <v>3.63</v>
      </c>
      <c r="U87" s="88">
        <v>2.98463088022037</v>
      </c>
      <c r="V87" s="89">
        <v>3.7</v>
      </c>
      <c r="W87" s="85">
        <v>44.012679807945403</v>
      </c>
      <c r="X87" s="88">
        <v>35.0333333333</v>
      </c>
      <c r="Y87" s="85">
        <v>-39.86</v>
      </c>
      <c r="Z87" s="88">
        <v>-98.56</v>
      </c>
      <c r="AA87" s="85">
        <v>1.22</v>
      </c>
      <c r="AB87" s="91">
        <v>1.2</v>
      </c>
      <c r="AC87" s="86">
        <v>0.21</v>
      </c>
      <c r="AD87" s="86">
        <v>0.21</v>
      </c>
      <c r="AE87" s="86">
        <v>0.13</v>
      </c>
      <c r="AF87" s="88">
        <v>8.4774999577399992</v>
      </c>
      <c r="AG87" s="85">
        <v>9.4500000027300003E-4</v>
      </c>
      <c r="AH87" s="86">
        <v>4.5015739999999997</v>
      </c>
      <c r="AI87" s="88">
        <v>0.13197900003800001</v>
      </c>
      <c r="AJ87" s="149">
        <v>1.21</v>
      </c>
      <c r="AK87" s="150">
        <v>0</v>
      </c>
    </row>
    <row r="88" spans="1:37" x14ac:dyDescent="0.2">
      <c r="A88" s="148" t="s">
        <v>491</v>
      </c>
      <c r="B88" s="66" t="s">
        <v>492</v>
      </c>
      <c r="C88" s="67">
        <v>59</v>
      </c>
      <c r="D88" s="84" t="s">
        <v>328</v>
      </c>
      <c r="E88" s="85">
        <v>71.046364130575498</v>
      </c>
      <c r="F88" s="91">
        <v>70.817261642807196</v>
      </c>
      <c r="G88" s="86">
        <v>36.493308136374203</v>
      </c>
      <c r="H88" s="86">
        <v>36.423412462139801</v>
      </c>
      <c r="I88" s="86">
        <v>175.36</v>
      </c>
      <c r="J88" s="86">
        <v>211.16</v>
      </c>
      <c r="K88" s="87">
        <v>0</v>
      </c>
      <c r="L88" s="85">
        <v>1.0500000011599999</v>
      </c>
      <c r="M88" s="86">
        <v>1.12163646276487E-2</v>
      </c>
      <c r="N88" s="86">
        <v>71.9608055728729</v>
      </c>
      <c r="O88" s="86">
        <v>34.466187548705499</v>
      </c>
      <c r="P88" s="86">
        <v>6.2519999999999998</v>
      </c>
      <c r="Q88" s="88">
        <v>1.9559</v>
      </c>
      <c r="R88" s="85">
        <v>5.9904153354632603E-2</v>
      </c>
      <c r="S88" s="86">
        <v>0</v>
      </c>
      <c r="T88" s="86">
        <v>3.65</v>
      </c>
      <c r="U88" s="88">
        <v>2.3699811022806698</v>
      </c>
      <c r="V88" s="89">
        <v>3.96</v>
      </c>
      <c r="W88" s="85">
        <v>48.046679033836803</v>
      </c>
      <c r="X88" s="88">
        <v>32.166666666700003</v>
      </c>
      <c r="Y88" s="85">
        <v>94.5</v>
      </c>
      <c r="Z88" s="88">
        <v>100</v>
      </c>
      <c r="AA88" s="85">
        <v>0.41</v>
      </c>
      <c r="AB88" s="91">
        <v>0.53</v>
      </c>
      <c r="AC88" s="86">
        <v>0.25</v>
      </c>
      <c r="AD88" s="86">
        <v>0.27</v>
      </c>
      <c r="AE88" s="86">
        <v>0.42</v>
      </c>
      <c r="AF88" s="88">
        <v>5.2295999584699997</v>
      </c>
      <c r="AG88" s="85">
        <v>0</v>
      </c>
      <c r="AH88" s="86">
        <v>0.936554</v>
      </c>
      <c r="AI88" s="88">
        <v>4.7212000044800001E-2</v>
      </c>
      <c r="AJ88" s="149">
        <v>1.31</v>
      </c>
      <c r="AK88" s="150">
        <v>0</v>
      </c>
    </row>
    <row r="89" spans="1:37" x14ac:dyDescent="0.2">
      <c r="A89" s="148" t="s">
        <v>493</v>
      </c>
      <c r="B89" s="66" t="s">
        <v>494</v>
      </c>
      <c r="C89" s="67">
        <v>59</v>
      </c>
      <c r="D89" s="84" t="s">
        <v>328</v>
      </c>
      <c r="E89" s="85">
        <v>64.802369051119399</v>
      </c>
      <c r="F89" s="91">
        <v>64.569244339899996</v>
      </c>
      <c r="G89" s="86">
        <v>36.333851388247197</v>
      </c>
      <c r="H89" s="86">
        <v>36.111227790145797</v>
      </c>
      <c r="I89" s="86">
        <v>256.77</v>
      </c>
      <c r="J89" s="86">
        <v>350.08</v>
      </c>
      <c r="K89" s="87">
        <v>0</v>
      </c>
      <c r="L89" s="85">
        <v>0.27999999934800002</v>
      </c>
      <c r="M89" s="86">
        <v>0.39206315151705301</v>
      </c>
      <c r="N89" s="86">
        <v>67.747871010355993</v>
      </c>
      <c r="O89" s="86">
        <v>34.090294674236297</v>
      </c>
      <c r="P89" s="86">
        <v>9.8759999999999994</v>
      </c>
      <c r="Q89" s="88">
        <v>1.0733999999999999</v>
      </c>
      <c r="R89" s="85">
        <v>0.34100596760443302</v>
      </c>
      <c r="S89" s="86">
        <v>0</v>
      </c>
      <c r="T89" s="86">
        <v>4.08</v>
      </c>
      <c r="U89" s="88">
        <v>3.41286176334691</v>
      </c>
      <c r="V89" s="89">
        <v>3.72</v>
      </c>
      <c r="W89" s="85">
        <v>43.653854355602398</v>
      </c>
      <c r="X89" s="88">
        <v>27.4666666667</v>
      </c>
      <c r="Y89" s="85"/>
      <c r="Z89" s="88">
        <v>89.06</v>
      </c>
      <c r="AA89" s="85">
        <v>1.55</v>
      </c>
      <c r="AB89" s="91">
        <v>1.61</v>
      </c>
      <c r="AC89" s="86">
        <v>0.53</v>
      </c>
      <c r="AD89" s="86">
        <v>0.57999999999999996</v>
      </c>
      <c r="AE89" s="86">
        <v>0</v>
      </c>
      <c r="AF89" s="88">
        <v>11.984399767599999</v>
      </c>
      <c r="AG89" s="85">
        <v>0</v>
      </c>
      <c r="AH89" s="86">
        <v>0.90294300000000005</v>
      </c>
      <c r="AI89" s="88">
        <v>1.71680000422E-2</v>
      </c>
      <c r="AJ89" s="149">
        <v>1.33</v>
      </c>
      <c r="AK89" s="150">
        <v>0</v>
      </c>
    </row>
    <row r="90" spans="1:37" x14ac:dyDescent="0.2">
      <c r="A90" s="148" t="s">
        <v>495</v>
      </c>
      <c r="B90" s="66" t="s">
        <v>496</v>
      </c>
      <c r="C90" s="67">
        <v>59</v>
      </c>
      <c r="D90" s="84" t="s">
        <v>328</v>
      </c>
      <c r="E90" s="85">
        <v>58.225870410024598</v>
      </c>
      <c r="F90" s="91">
        <v>57.994289793005002</v>
      </c>
      <c r="G90" s="86">
        <v>43.350781188040301</v>
      </c>
      <c r="H90" s="86">
        <v>43.170751050836699</v>
      </c>
      <c r="I90" s="86">
        <v>55.43</v>
      </c>
      <c r="J90" s="86">
        <v>299.01</v>
      </c>
      <c r="K90" s="87">
        <v>0</v>
      </c>
      <c r="L90" s="85">
        <v>1.28999999952</v>
      </c>
      <c r="M90" s="86">
        <v>5.8629220678510499E-3</v>
      </c>
      <c r="N90" s="86">
        <v>52.1129557908801</v>
      </c>
      <c r="O90" s="86">
        <v>43.193447484043602</v>
      </c>
      <c r="P90" s="86">
        <v>11.484999999999999</v>
      </c>
      <c r="Q90" s="88">
        <v>1.6567000000000001</v>
      </c>
      <c r="R90" s="85">
        <v>1.50421179302046E-2</v>
      </c>
      <c r="S90" s="86">
        <v>0</v>
      </c>
      <c r="T90" s="86">
        <v>4.13</v>
      </c>
      <c r="U90" s="88">
        <v>5.0344991672614796</v>
      </c>
      <c r="V90" s="89">
        <v>3.83</v>
      </c>
      <c r="W90" s="85">
        <v>42.652807556868197</v>
      </c>
      <c r="X90" s="88">
        <v>44.5333333333</v>
      </c>
      <c r="Y90" s="85">
        <v>25.379999999999995</v>
      </c>
      <c r="Z90" s="88">
        <v>-82</v>
      </c>
      <c r="AA90" s="85">
        <v>0.72</v>
      </c>
      <c r="AB90" s="91">
        <v>0.71</v>
      </c>
      <c r="AC90" s="86">
        <v>0.28000000000000003</v>
      </c>
      <c r="AD90" s="86">
        <v>0.25</v>
      </c>
      <c r="AE90" s="86">
        <v>0.31</v>
      </c>
      <c r="AF90" s="88">
        <v>7.2697000476899998</v>
      </c>
      <c r="AG90" s="85">
        <v>1.20635054882E-14</v>
      </c>
      <c r="AH90" s="86">
        <v>1.951919</v>
      </c>
      <c r="AI90" s="88">
        <v>0.103007866083</v>
      </c>
      <c r="AJ90" s="149">
        <v>1.4</v>
      </c>
      <c r="AK90" s="150">
        <v>0</v>
      </c>
    </row>
    <row r="91" spans="1:37" x14ac:dyDescent="0.2">
      <c r="A91" s="148" t="s">
        <v>497</v>
      </c>
      <c r="B91" s="66" t="s">
        <v>498</v>
      </c>
      <c r="C91" s="67">
        <v>59</v>
      </c>
      <c r="D91" s="84" t="s">
        <v>328</v>
      </c>
      <c r="E91" s="85">
        <v>72.477443825067496</v>
      </c>
      <c r="F91" s="91">
        <v>71.315441641285005</v>
      </c>
      <c r="G91" s="86">
        <v>36.094477328889099</v>
      </c>
      <c r="H91" s="86">
        <v>35.555427848974198</v>
      </c>
      <c r="I91" s="86">
        <v>162.15</v>
      </c>
      <c r="J91" s="86">
        <v>154.61000000000001</v>
      </c>
      <c r="K91" s="87">
        <v>1.2800000000000001E-2</v>
      </c>
      <c r="L91" s="85">
        <v>0.50000000008699996</v>
      </c>
      <c r="M91" s="86">
        <v>0.15149990628257901</v>
      </c>
      <c r="N91" s="86">
        <v>77.596286989076404</v>
      </c>
      <c r="O91" s="86">
        <v>33.392267249802302</v>
      </c>
      <c r="P91" s="86">
        <v>4.4290000000000003</v>
      </c>
      <c r="Q91" s="88">
        <v>2.5030000000000001</v>
      </c>
      <c r="R91" s="85">
        <v>6.9367369589345196E-2</v>
      </c>
      <c r="S91" s="86">
        <v>0</v>
      </c>
      <c r="T91" s="86">
        <v>3.72</v>
      </c>
      <c r="U91" s="88">
        <v>1.6091029251192499</v>
      </c>
      <c r="V91" s="89">
        <v>3.92</v>
      </c>
      <c r="W91" s="85">
        <v>48.910150854960897</v>
      </c>
      <c r="X91" s="88">
        <v>40.366666666699999</v>
      </c>
      <c r="Y91" s="85">
        <v>45.099999999999994</v>
      </c>
      <c r="Z91" s="88">
        <v>-57.68</v>
      </c>
      <c r="AA91" s="85">
        <v>0.28000000000000003</v>
      </c>
      <c r="AB91" s="91">
        <v>0.57999999999999996</v>
      </c>
      <c r="AC91" s="86">
        <v>0.15</v>
      </c>
      <c r="AD91" s="86">
        <v>0.19</v>
      </c>
      <c r="AE91" s="86">
        <v>0.27</v>
      </c>
      <c r="AF91" s="88">
        <v>4.1791996963100004</v>
      </c>
      <c r="AG91" s="85">
        <v>0</v>
      </c>
      <c r="AH91" s="86">
        <v>0.74995599999999996</v>
      </c>
      <c r="AI91" s="88">
        <v>1.39490000115E-2</v>
      </c>
      <c r="AJ91" s="149">
        <v>1.22</v>
      </c>
      <c r="AK91" s="150">
        <v>0</v>
      </c>
    </row>
    <row r="92" spans="1:37" x14ac:dyDescent="0.2">
      <c r="A92" s="148" t="s">
        <v>499</v>
      </c>
      <c r="B92" s="66" t="s">
        <v>500</v>
      </c>
      <c r="C92" s="67">
        <v>59</v>
      </c>
      <c r="D92" s="84" t="s">
        <v>328</v>
      </c>
      <c r="E92" s="85">
        <v>54.579411948832501</v>
      </c>
      <c r="F92" s="91">
        <v>53.734270987667202</v>
      </c>
      <c r="G92" s="86">
        <v>33.755556019281698</v>
      </c>
      <c r="H92" s="86">
        <v>32.968844556666198</v>
      </c>
      <c r="I92" s="86">
        <v>130.57</v>
      </c>
      <c r="J92" s="86">
        <v>449.39</v>
      </c>
      <c r="K92" s="87">
        <v>0</v>
      </c>
      <c r="L92" s="85">
        <v>0.66000000042600004</v>
      </c>
      <c r="M92" s="86">
        <v>4.3679384010263996E-3</v>
      </c>
      <c r="N92" s="86">
        <v>52.876056716017402</v>
      </c>
      <c r="O92" s="86">
        <v>34.493421451524902</v>
      </c>
      <c r="P92" s="86">
        <v>15.117000000000001</v>
      </c>
      <c r="Q92" s="88">
        <v>2.2723</v>
      </c>
      <c r="R92" s="85">
        <v>3.02206104563312E-2</v>
      </c>
      <c r="S92" s="86">
        <v>0</v>
      </c>
      <c r="T92" s="86">
        <v>4.4800000000000004</v>
      </c>
      <c r="U92" s="88">
        <v>4.2549195551011003</v>
      </c>
      <c r="V92" s="89">
        <v>3.38</v>
      </c>
      <c r="W92" s="85">
        <v>39.038603550665997</v>
      </c>
      <c r="X92" s="88">
        <v>35.9666666667</v>
      </c>
      <c r="Y92" s="85">
        <v>9.1599999999999966</v>
      </c>
      <c r="Z92" s="88">
        <v>-58.14</v>
      </c>
      <c r="AA92" s="85">
        <v>1.68</v>
      </c>
      <c r="AB92" s="91">
        <v>1.69</v>
      </c>
      <c r="AC92" s="86">
        <v>0.59</v>
      </c>
      <c r="AD92" s="86">
        <v>0.56999999999999995</v>
      </c>
      <c r="AE92" s="86">
        <v>0</v>
      </c>
      <c r="AF92" s="88">
        <v>8.0153999380399998</v>
      </c>
      <c r="AG92" s="85">
        <v>9.4499999897700005E-4</v>
      </c>
      <c r="AH92" s="86">
        <v>1.2171700000000001</v>
      </c>
      <c r="AI92" s="88">
        <v>3.1116999966300001E-2</v>
      </c>
      <c r="AJ92" s="149">
        <v>1.33</v>
      </c>
      <c r="AK92" s="150">
        <v>0</v>
      </c>
    </row>
    <row r="93" spans="1:37" x14ac:dyDescent="0.2">
      <c r="A93" s="148" t="s">
        <v>501</v>
      </c>
      <c r="B93" s="66" t="s">
        <v>502</v>
      </c>
      <c r="C93" s="67">
        <v>59</v>
      </c>
      <c r="D93" s="84" t="s">
        <v>328</v>
      </c>
      <c r="E93" s="85">
        <v>68.0555555555556</v>
      </c>
      <c r="F93" s="91">
        <v>67.211073156845998</v>
      </c>
      <c r="G93" s="86">
        <v>38.246038523579102</v>
      </c>
      <c r="H93" s="86">
        <v>37.4584875225353</v>
      </c>
      <c r="I93" s="86">
        <v>136.63</v>
      </c>
      <c r="J93" s="86">
        <v>287.37</v>
      </c>
      <c r="K93" s="87">
        <v>0</v>
      </c>
      <c r="L93" s="85">
        <v>0.49000000013599998</v>
      </c>
      <c r="M93" s="86">
        <v>0.13783484228234</v>
      </c>
      <c r="N93" s="86">
        <v>69.200221766655105</v>
      </c>
      <c r="O93" s="86">
        <v>35.713764413954202</v>
      </c>
      <c r="P93" s="86">
        <v>7.6440000000000001</v>
      </c>
      <c r="Q93" s="88">
        <v>2.2534999999999998</v>
      </c>
      <c r="R93" s="85">
        <v>7.4990626171728497E-2</v>
      </c>
      <c r="S93" s="86">
        <v>0</v>
      </c>
      <c r="T93" s="86">
        <v>5.3</v>
      </c>
      <c r="U93" s="88">
        <v>2.6651010532308601</v>
      </c>
      <c r="V93" s="89">
        <v>3.76</v>
      </c>
      <c r="W93" s="85">
        <v>46.509535242844898</v>
      </c>
      <c r="X93" s="88"/>
      <c r="Y93" s="85">
        <v>23.260000000000005</v>
      </c>
      <c r="Z93" s="88">
        <v>53.84</v>
      </c>
      <c r="AA93" s="85">
        <v>1.1200000000000001</v>
      </c>
      <c r="AB93" s="91">
        <v>1.1399999999999999</v>
      </c>
      <c r="AC93" s="86">
        <v>0.28999999999999998</v>
      </c>
      <c r="AD93" s="86">
        <v>0.28999999999999998</v>
      </c>
      <c r="AE93" s="86">
        <v>0.25</v>
      </c>
      <c r="AF93" s="88">
        <v>14.1277008096</v>
      </c>
      <c r="AG93" s="85">
        <v>1.6820999995500002E-2</v>
      </c>
      <c r="AH93" s="86">
        <v>1.364341</v>
      </c>
      <c r="AI93" s="88">
        <v>6.1160999983499997E-2</v>
      </c>
      <c r="AJ93" s="149">
        <v>1.31</v>
      </c>
      <c r="AK93" s="150">
        <v>0</v>
      </c>
    </row>
    <row r="94" spans="1:37" x14ac:dyDescent="0.2">
      <c r="A94" s="148" t="s">
        <v>383</v>
      </c>
      <c r="B94" s="66" t="s">
        <v>503</v>
      </c>
      <c r="C94" s="67">
        <v>59</v>
      </c>
      <c r="D94" s="84" t="s">
        <v>328</v>
      </c>
      <c r="E94" s="85">
        <v>60.614268554066498</v>
      </c>
      <c r="F94" s="91">
        <v>59.945356478319198</v>
      </c>
      <c r="G94" s="86">
        <v>25.995713309937099</v>
      </c>
      <c r="H94" s="86">
        <v>25.611795463645599</v>
      </c>
      <c r="I94" s="86">
        <v>221.05</v>
      </c>
      <c r="J94" s="86">
        <v>308.7</v>
      </c>
      <c r="K94" s="87">
        <v>0</v>
      </c>
      <c r="L94" s="85">
        <v>0.97000000222299998</v>
      </c>
      <c r="M94" s="86">
        <v>2.2549329440391199E-2</v>
      </c>
      <c r="N94" s="86">
        <v>58.762139440498601</v>
      </c>
      <c r="O94" s="86">
        <v>69.054151624548695</v>
      </c>
      <c r="P94" s="86">
        <v>12.172000000000001</v>
      </c>
      <c r="Q94" s="88">
        <v>0.99450000000000005</v>
      </c>
      <c r="R94" s="85">
        <v>4.6339202965709002E-2</v>
      </c>
      <c r="S94" s="86">
        <v>0.1</v>
      </c>
      <c r="T94" s="86">
        <v>2.86</v>
      </c>
      <c r="U94" s="88">
        <v>2.4754457451068101</v>
      </c>
      <c r="V94" s="89">
        <v>3.08</v>
      </c>
      <c r="W94" s="85">
        <v>32.257486972039999</v>
      </c>
      <c r="X94" s="88">
        <v>24.5333333333</v>
      </c>
      <c r="Y94" s="85">
        <v>100</v>
      </c>
      <c r="Z94" s="88">
        <v>100</v>
      </c>
      <c r="AA94" s="85">
        <v>3.74</v>
      </c>
      <c r="AB94" s="91">
        <v>3.53</v>
      </c>
      <c r="AC94" s="86">
        <v>1.39</v>
      </c>
      <c r="AD94" s="86">
        <v>1.32</v>
      </c>
      <c r="AE94" s="86">
        <v>1</v>
      </c>
      <c r="AF94" s="88">
        <v>2.5299999920899999E-2</v>
      </c>
      <c r="AG94" s="85">
        <v>1.4480000006599999E-3</v>
      </c>
      <c r="AH94" s="86">
        <v>0.79779999999999995</v>
      </c>
      <c r="AI94" s="88">
        <v>1.1980850005399999</v>
      </c>
      <c r="AJ94" s="149">
        <v>1.36</v>
      </c>
      <c r="AK94" s="150">
        <v>0</v>
      </c>
    </row>
    <row r="95" spans="1:37" x14ac:dyDescent="0.2">
      <c r="A95" s="148" t="s">
        <v>460</v>
      </c>
      <c r="B95" s="66" t="s">
        <v>504</v>
      </c>
      <c r="C95" s="67">
        <v>59</v>
      </c>
      <c r="D95" s="84" t="s">
        <v>328</v>
      </c>
      <c r="E95" s="85">
        <v>61.215498028458804</v>
      </c>
      <c r="F95" s="91">
        <v>61.044059660552001</v>
      </c>
      <c r="G95" s="86">
        <v>24.858563346476899</v>
      </c>
      <c r="H95" s="86">
        <v>24.788273615635202</v>
      </c>
      <c r="I95" s="86">
        <v>225.58</v>
      </c>
      <c r="J95" s="86">
        <v>269.08</v>
      </c>
      <c r="K95" s="87">
        <v>0</v>
      </c>
      <c r="L95" s="85">
        <v>0.650000000322</v>
      </c>
      <c r="M95" s="86">
        <v>1.0008534435342499E-2</v>
      </c>
      <c r="N95" s="86">
        <v>57.535005278917197</v>
      </c>
      <c r="O95" s="86">
        <v>86.814304276594498</v>
      </c>
      <c r="P95" s="86">
        <v>10.885999999999999</v>
      </c>
      <c r="Q95" s="88">
        <v>2.1716000000000002</v>
      </c>
      <c r="R95" s="85">
        <v>0.16393442622950799</v>
      </c>
      <c r="S95" s="86">
        <v>1.1000000000000001</v>
      </c>
      <c r="T95" s="86">
        <v>4.1100000000000003</v>
      </c>
      <c r="U95" s="88">
        <v>2.1224069946854098</v>
      </c>
      <c r="V95" s="89">
        <v>3.13</v>
      </c>
      <c r="W95" s="85">
        <v>37.1692223820816</v>
      </c>
      <c r="X95" s="88">
        <v>25.666666666699999</v>
      </c>
      <c r="Y95" s="85">
        <v>18.480000000000004</v>
      </c>
      <c r="Z95" s="88"/>
      <c r="AA95" s="85">
        <v>1.96</v>
      </c>
      <c r="AB95" s="91">
        <v>1.97</v>
      </c>
      <c r="AC95" s="86">
        <v>0.57999999999999996</v>
      </c>
      <c r="AD95" s="86">
        <v>0.59</v>
      </c>
      <c r="AE95" s="86">
        <v>1.31</v>
      </c>
      <c r="AF95" s="88">
        <v>3.0173997894000002</v>
      </c>
      <c r="AG95" s="85">
        <v>0</v>
      </c>
      <c r="AH95" s="86">
        <v>0.96653699999999998</v>
      </c>
      <c r="AI95" s="88">
        <v>0.25983800029800003</v>
      </c>
      <c r="AJ95" s="149">
        <v>1.39</v>
      </c>
      <c r="AK95" s="150">
        <v>0</v>
      </c>
    </row>
    <row r="96" spans="1:37" x14ac:dyDescent="0.2">
      <c r="A96" s="148" t="s">
        <v>505</v>
      </c>
      <c r="B96" s="66" t="s">
        <v>506</v>
      </c>
      <c r="C96" s="67">
        <v>59</v>
      </c>
      <c r="D96" s="84" t="s">
        <v>328</v>
      </c>
      <c r="E96" s="85">
        <v>36.098065978809103</v>
      </c>
      <c r="F96" s="91">
        <v>35.579280988294101</v>
      </c>
      <c r="G96" s="86">
        <v>16.736454911395899</v>
      </c>
      <c r="H96" s="86">
        <v>16.655485124693499</v>
      </c>
      <c r="I96" s="86">
        <v>517.89</v>
      </c>
      <c r="J96" s="86">
        <v>744.43</v>
      </c>
      <c r="K96" s="87">
        <v>1.29E-2</v>
      </c>
      <c r="L96" s="85">
        <v>0.42000000015599998</v>
      </c>
      <c r="M96" s="86">
        <v>4.4810538729673402E-2</v>
      </c>
      <c r="N96" s="86">
        <v>32.715629235495001</v>
      </c>
      <c r="O96" s="86">
        <v>37.1970842541972</v>
      </c>
      <c r="P96" s="86">
        <v>21.155000000000001</v>
      </c>
      <c r="Q96" s="88">
        <v>1.9857</v>
      </c>
      <c r="R96" s="85">
        <v>8.5847436840814306E-2</v>
      </c>
      <c r="S96" s="86">
        <v>0.7</v>
      </c>
      <c r="T96" s="86">
        <v>5.1100000000000003</v>
      </c>
      <c r="U96" s="88">
        <v>3.4441077129505402</v>
      </c>
      <c r="V96" s="89">
        <v>2.2999999999999998</v>
      </c>
      <c r="W96" s="85">
        <v>26.711137751807801</v>
      </c>
      <c r="X96" s="88"/>
      <c r="Y96" s="85">
        <v>-73.12</v>
      </c>
      <c r="Z96" s="88">
        <v>-17.86</v>
      </c>
      <c r="AA96" s="85">
        <v>2.27</v>
      </c>
      <c r="AB96" s="91">
        <v>2.29</v>
      </c>
      <c r="AC96" s="86">
        <v>0.57999999999999996</v>
      </c>
      <c r="AD96" s="86">
        <v>0.57999999999999996</v>
      </c>
      <c r="AE96" s="86">
        <v>1.48</v>
      </c>
      <c r="AF96" s="88">
        <v>4.8390002268699996</v>
      </c>
      <c r="AG96" s="85">
        <v>9.4650000088300004E-3</v>
      </c>
      <c r="AH96" s="86">
        <v>7.969849</v>
      </c>
      <c r="AI96" s="88">
        <v>3.26377400304</v>
      </c>
      <c r="AJ96" s="149">
        <v>1.57</v>
      </c>
      <c r="AK96" s="150">
        <v>0</v>
      </c>
    </row>
    <row r="97" spans="1:37" x14ac:dyDescent="0.2">
      <c r="A97" s="148" t="s">
        <v>507</v>
      </c>
      <c r="B97" s="66" t="s">
        <v>508</v>
      </c>
      <c r="C97" s="67">
        <v>59</v>
      </c>
      <c r="D97" s="84" t="s">
        <v>328</v>
      </c>
      <c r="E97" s="85">
        <v>44.017087205317402</v>
      </c>
      <c r="F97" s="91">
        <v>43.142005515086801</v>
      </c>
      <c r="G97" s="86">
        <v>23.3275419608843</v>
      </c>
      <c r="H97" s="86">
        <v>23.134673318775199</v>
      </c>
      <c r="I97" s="86">
        <v>198.46</v>
      </c>
      <c r="J97" s="86">
        <v>263.92</v>
      </c>
      <c r="K97" s="87">
        <v>1.77E-2</v>
      </c>
      <c r="L97" s="85">
        <v>2.9600000047299999</v>
      </c>
      <c r="M97" s="86">
        <v>0.13150716861150699</v>
      </c>
      <c r="N97" s="86">
        <v>43.019531185833699</v>
      </c>
      <c r="O97" s="86">
        <v>28.201530612244898</v>
      </c>
      <c r="P97" s="86">
        <v>10.336</v>
      </c>
      <c r="Q97" s="88">
        <v>2.7273999999999998</v>
      </c>
      <c r="R97" s="85">
        <v>3.9761431411530802E-2</v>
      </c>
      <c r="S97" s="86">
        <v>1.5</v>
      </c>
      <c r="T97" s="86">
        <v>3.8</v>
      </c>
      <c r="U97" s="88">
        <v>2.9966367534309901</v>
      </c>
      <c r="V97" s="89">
        <v>2.72</v>
      </c>
      <c r="W97" s="85">
        <v>31.742370342984799</v>
      </c>
      <c r="X97" s="88">
        <v>19.766666666700001</v>
      </c>
      <c r="Y97" s="85">
        <v>-6.9000000000000057</v>
      </c>
      <c r="Z97" s="88"/>
      <c r="AA97" s="85">
        <v>0.95</v>
      </c>
      <c r="AB97" s="91">
        <v>0.95</v>
      </c>
      <c r="AC97" s="86">
        <v>0.37</v>
      </c>
      <c r="AD97" s="86">
        <v>0.37</v>
      </c>
      <c r="AE97" s="86">
        <v>1.35</v>
      </c>
      <c r="AF97" s="88">
        <v>15.0881004575</v>
      </c>
      <c r="AG97" s="85">
        <v>2.38799999925E-3</v>
      </c>
      <c r="AH97" s="86">
        <v>0.99293500000000001</v>
      </c>
      <c r="AI97" s="88">
        <v>4.7123999985199998E-2</v>
      </c>
      <c r="AJ97" s="149">
        <v>1.49</v>
      </c>
      <c r="AK97" s="150">
        <v>0</v>
      </c>
    </row>
    <row r="98" spans="1:37" x14ac:dyDescent="0.2">
      <c r="A98" s="148" t="s">
        <v>509</v>
      </c>
      <c r="B98" s="66" t="s">
        <v>510</v>
      </c>
      <c r="C98" s="67">
        <v>59</v>
      </c>
      <c r="D98" s="84" t="s">
        <v>328</v>
      </c>
      <c r="E98" s="85">
        <v>28.1083243444034</v>
      </c>
      <c r="F98" s="91">
        <v>27.8733025209484</v>
      </c>
      <c r="G98" s="86">
        <v>15.892189989070401</v>
      </c>
      <c r="H98" s="86">
        <v>15.7693214369906</v>
      </c>
      <c r="I98" s="86">
        <v>530.88</v>
      </c>
      <c r="J98" s="86">
        <v>894.56</v>
      </c>
      <c r="K98" s="87">
        <v>0</v>
      </c>
      <c r="L98" s="85">
        <v>0.57999999968799998</v>
      </c>
      <c r="M98" s="86">
        <v>1.17101478803543E-3</v>
      </c>
      <c r="N98" s="86">
        <v>22.466738471790698</v>
      </c>
      <c r="O98" s="86">
        <v>50.971910568006699</v>
      </c>
      <c r="P98" s="86">
        <v>25.846</v>
      </c>
      <c r="Q98" s="88">
        <v>2.4605000000000001</v>
      </c>
      <c r="R98" s="85">
        <v>2.0887728459529999E-2</v>
      </c>
      <c r="S98" s="86">
        <v>1.4</v>
      </c>
      <c r="T98" s="86">
        <v>4.83</v>
      </c>
      <c r="U98" s="88">
        <v>4.3104002514519202</v>
      </c>
      <c r="V98" s="89">
        <v>2.4300000000000002</v>
      </c>
      <c r="W98" s="85">
        <v>25.669839109552399</v>
      </c>
      <c r="X98" s="88">
        <v>20.7</v>
      </c>
      <c r="Y98" s="85">
        <v>-96.8</v>
      </c>
      <c r="Z98" s="88">
        <v>-15.260000000000005</v>
      </c>
      <c r="AA98" s="85">
        <v>1.27</v>
      </c>
      <c r="AB98" s="91">
        <v>1.27</v>
      </c>
      <c r="AC98" s="86">
        <v>0.54</v>
      </c>
      <c r="AD98" s="86">
        <v>0.53</v>
      </c>
      <c r="AE98" s="86">
        <v>1.81</v>
      </c>
      <c r="AF98" s="88">
        <v>7.2363996466799998</v>
      </c>
      <c r="AG98" s="85">
        <v>2.20890000064E-2</v>
      </c>
      <c r="AH98" s="86">
        <v>7.5251530000000004</v>
      </c>
      <c r="AI98" s="88">
        <v>0.68498100019800001</v>
      </c>
      <c r="AJ98" s="149">
        <v>1.67</v>
      </c>
      <c r="AK98" s="150">
        <v>0</v>
      </c>
    </row>
    <row r="99" spans="1:37" x14ac:dyDescent="0.2">
      <c r="A99" s="148" t="s">
        <v>511</v>
      </c>
      <c r="B99" s="66" t="s">
        <v>512</v>
      </c>
      <c r="C99" s="67">
        <v>59</v>
      </c>
      <c r="D99" s="84" t="s">
        <v>328</v>
      </c>
      <c r="E99" s="85">
        <v>82.713063639270899</v>
      </c>
      <c r="F99" s="91">
        <v>82.631116085705102</v>
      </c>
      <c r="G99" s="86">
        <v>46.987927726255201</v>
      </c>
      <c r="H99" s="86">
        <v>46.959945634793698</v>
      </c>
      <c r="I99" s="86">
        <v>84.42</v>
      </c>
      <c r="J99" s="86">
        <v>133.77000000000001</v>
      </c>
      <c r="K99" s="87">
        <v>0</v>
      </c>
      <c r="L99" s="85">
        <v>0.59000000052099999</v>
      </c>
      <c r="M99" s="86">
        <v>5.23398246121239E-2</v>
      </c>
      <c r="N99" s="86">
        <v>82.278771684445601</v>
      </c>
      <c r="O99" s="86">
        <v>38.035564267712097</v>
      </c>
      <c r="P99" s="86">
        <v>2.3780000000000001</v>
      </c>
      <c r="Q99" s="88">
        <v>1.6878</v>
      </c>
      <c r="R99" s="85">
        <v>8.9305648582272801E-2</v>
      </c>
      <c r="S99" s="86">
        <v>0</v>
      </c>
      <c r="T99" s="86">
        <v>3.25</v>
      </c>
      <c r="U99" s="88">
        <v>0.80348576910777103</v>
      </c>
      <c r="V99" s="89">
        <v>3.98</v>
      </c>
      <c r="W99" s="85">
        <v>50.7731582774054</v>
      </c>
      <c r="X99" s="88">
        <v>40.1</v>
      </c>
      <c r="Y99" s="85">
        <v>59.300000000000011</v>
      </c>
      <c r="Z99" s="88">
        <v>8.2000000000000028</v>
      </c>
      <c r="AA99" s="85">
        <v>1.0900000000000001</v>
      </c>
      <c r="AB99" s="91">
        <v>1.1000000000000001</v>
      </c>
      <c r="AC99" s="86">
        <v>0.64</v>
      </c>
      <c r="AD99" s="86">
        <v>0.61</v>
      </c>
      <c r="AE99" s="86">
        <v>0.11</v>
      </c>
      <c r="AF99" s="88">
        <v>2.3705000898300002</v>
      </c>
      <c r="AG99" s="85">
        <v>0</v>
      </c>
      <c r="AH99" s="86">
        <v>0.39067800000000003</v>
      </c>
      <c r="AI99" s="88">
        <v>2.32350000788E-2</v>
      </c>
      <c r="AJ99" s="149">
        <v>1.23</v>
      </c>
      <c r="AK99" s="150">
        <v>0</v>
      </c>
    </row>
    <row r="100" spans="1:37" x14ac:dyDescent="0.2">
      <c r="A100" s="148" t="s">
        <v>513</v>
      </c>
      <c r="B100" s="66" t="s">
        <v>514</v>
      </c>
      <c r="C100" s="67">
        <v>59</v>
      </c>
      <c r="D100" s="84" t="s">
        <v>328</v>
      </c>
      <c r="E100" s="85">
        <v>83.310309469216904</v>
      </c>
      <c r="F100" s="91">
        <v>82.896591993391894</v>
      </c>
      <c r="G100" s="86">
        <v>47.291254254667699</v>
      </c>
      <c r="H100" s="86">
        <v>47.012831650454999</v>
      </c>
      <c r="I100" s="86">
        <v>58.86</v>
      </c>
      <c r="J100" s="86">
        <v>141.68</v>
      </c>
      <c r="K100" s="87">
        <v>0</v>
      </c>
      <c r="L100" s="85">
        <v>0.34999997798600002</v>
      </c>
      <c r="M100" s="86">
        <v>0.13943783595443199</v>
      </c>
      <c r="N100" s="86">
        <v>82.6162622063231</v>
      </c>
      <c r="O100" s="86">
        <v>44.197440269354502</v>
      </c>
      <c r="P100" s="86">
        <v>2.4159999999999999</v>
      </c>
      <c r="Q100" s="88">
        <v>2.0255000000000001</v>
      </c>
      <c r="R100" s="85">
        <v>8.9790787465206107E-2</v>
      </c>
      <c r="S100" s="86">
        <v>0.8</v>
      </c>
      <c r="T100" s="86">
        <v>2.89</v>
      </c>
      <c r="U100" s="88">
        <v>0.81390546448865697</v>
      </c>
      <c r="V100" s="89">
        <v>4.05</v>
      </c>
      <c r="W100" s="85">
        <v>46.612170797320204</v>
      </c>
      <c r="X100" s="88">
        <v>30.366666666699999</v>
      </c>
      <c r="Y100" s="85">
        <v>60.16</v>
      </c>
      <c r="Z100" s="88">
        <v>77.94</v>
      </c>
      <c r="AA100" s="85">
        <v>0.44</v>
      </c>
      <c r="AB100" s="91">
        <v>0.47</v>
      </c>
      <c r="AC100" s="86">
        <v>0.15</v>
      </c>
      <c r="AD100" s="86">
        <v>0.17</v>
      </c>
      <c r="AE100" s="86">
        <v>0.46</v>
      </c>
      <c r="AF100" s="88">
        <v>12.504399447600001</v>
      </c>
      <c r="AG100" s="85">
        <v>5.0743184643599999E-13</v>
      </c>
      <c r="AH100" s="86">
        <v>1.1128119999999999</v>
      </c>
      <c r="AI100" s="88">
        <v>7.4201981205000003E-2</v>
      </c>
      <c r="AJ100" s="149">
        <v>1.25</v>
      </c>
      <c r="AK100" s="150">
        <v>0</v>
      </c>
    </row>
    <row r="101" spans="1:37" x14ac:dyDescent="0.2">
      <c r="A101" s="148" t="s">
        <v>515</v>
      </c>
      <c r="B101" s="66" t="s">
        <v>516</v>
      </c>
      <c r="C101" s="67">
        <v>59</v>
      </c>
      <c r="D101" s="84" t="s">
        <v>328</v>
      </c>
      <c r="E101" s="85">
        <v>76.340375955010899</v>
      </c>
      <c r="F101" s="91">
        <v>76.270920619272701</v>
      </c>
      <c r="G101" s="86">
        <v>47.417829856832398</v>
      </c>
      <c r="H101" s="86">
        <v>47.358456747249797</v>
      </c>
      <c r="I101" s="86">
        <v>133.72</v>
      </c>
      <c r="J101" s="86">
        <v>231.55</v>
      </c>
      <c r="K101" s="87">
        <v>0</v>
      </c>
      <c r="L101" s="85">
        <v>0.73999995728800005</v>
      </c>
      <c r="M101" s="86">
        <v>8.4265720599065608E-3</v>
      </c>
      <c r="N101" s="86">
        <v>74.414756926109803</v>
      </c>
      <c r="O101" s="86">
        <v>42.566029143898</v>
      </c>
      <c r="P101" s="86">
        <v>4.577</v>
      </c>
      <c r="Q101" s="88">
        <v>1.6306</v>
      </c>
      <c r="R101" s="85">
        <v>5.3569037096558199E-2</v>
      </c>
      <c r="S101" s="86">
        <v>2.5</v>
      </c>
      <c r="T101" s="86">
        <v>3.25</v>
      </c>
      <c r="U101" s="88">
        <v>1.3902269621132299</v>
      </c>
      <c r="V101" s="89">
        <v>3.74</v>
      </c>
      <c r="W101" s="85">
        <v>44.0478981777553</v>
      </c>
      <c r="X101" s="88">
        <v>38.866666666699999</v>
      </c>
      <c r="Y101" s="85">
        <v>-49.28</v>
      </c>
      <c r="Z101" s="88"/>
      <c r="AA101" s="85">
        <v>0.87</v>
      </c>
      <c r="AB101" s="91">
        <v>0.89</v>
      </c>
      <c r="AC101" s="86">
        <v>0.26</v>
      </c>
      <c r="AD101" s="86">
        <v>0.27</v>
      </c>
      <c r="AE101" s="86">
        <v>1.88</v>
      </c>
      <c r="AF101" s="88">
        <v>6.39210024579</v>
      </c>
      <c r="AG101" s="85">
        <v>1.08164302208E-9</v>
      </c>
      <c r="AH101" s="86">
        <v>1.137886</v>
      </c>
      <c r="AI101" s="88">
        <v>9.7614023527999999E-2</v>
      </c>
      <c r="AJ101" s="149">
        <v>1.34</v>
      </c>
      <c r="AK101" s="150">
        <v>0</v>
      </c>
    </row>
    <row r="102" spans="1:37" x14ac:dyDescent="0.2">
      <c r="A102" s="148" t="s">
        <v>517</v>
      </c>
      <c r="B102" s="66" t="s">
        <v>518</v>
      </c>
      <c r="C102" s="67">
        <v>59</v>
      </c>
      <c r="D102" s="84" t="s">
        <v>328</v>
      </c>
      <c r="E102" s="85">
        <v>68.747488278633597</v>
      </c>
      <c r="F102" s="91">
        <v>68.531241029566502</v>
      </c>
      <c r="G102" s="86">
        <v>33.204478040378902</v>
      </c>
      <c r="H102" s="86">
        <v>33.011195100947297</v>
      </c>
      <c r="I102" s="86">
        <v>149.66999999999999</v>
      </c>
      <c r="J102" s="86">
        <v>204.49</v>
      </c>
      <c r="K102" s="87">
        <v>0</v>
      </c>
      <c r="L102" s="85">
        <v>2.1900000049299999</v>
      </c>
      <c r="M102" s="86">
        <v>2.35807968215772E-2</v>
      </c>
      <c r="N102" s="86">
        <v>67.481866106464807</v>
      </c>
      <c r="O102" s="86">
        <v>29.533317854655198</v>
      </c>
      <c r="P102" s="86">
        <v>4.3860000000000001</v>
      </c>
      <c r="Q102" s="88">
        <v>2.5516000000000001</v>
      </c>
      <c r="R102" s="85">
        <v>4.06834825061025E-2</v>
      </c>
      <c r="S102" s="86">
        <v>1.6</v>
      </c>
      <c r="T102" s="86">
        <v>4.25</v>
      </c>
      <c r="U102" s="88">
        <v>1.10037317003158</v>
      </c>
      <c r="V102" s="89">
        <v>3.54</v>
      </c>
      <c r="W102" s="85">
        <v>38.550616360427902</v>
      </c>
      <c r="X102" s="88">
        <v>31.733333333299999</v>
      </c>
      <c r="Y102" s="85">
        <v>46.819999999999993</v>
      </c>
      <c r="Z102" s="88">
        <v>40</v>
      </c>
      <c r="AA102" s="85">
        <v>1.23</v>
      </c>
      <c r="AB102" s="91">
        <v>1.3</v>
      </c>
      <c r="AC102" s="86">
        <v>0.3</v>
      </c>
      <c r="AD102" s="86">
        <v>0.37</v>
      </c>
      <c r="AE102" s="86">
        <v>1.1499999999999999</v>
      </c>
      <c r="AF102" s="88">
        <v>3.02690005984</v>
      </c>
      <c r="AG102" s="85">
        <v>0</v>
      </c>
      <c r="AH102" s="86">
        <v>0.63509800000000005</v>
      </c>
      <c r="AI102" s="88">
        <v>5.0490000099499999E-2</v>
      </c>
      <c r="AJ102" s="149">
        <v>1.3</v>
      </c>
      <c r="AK102" s="150">
        <v>0</v>
      </c>
    </row>
    <row r="103" spans="1:37" x14ac:dyDescent="0.2">
      <c r="A103" s="148" t="s">
        <v>519</v>
      </c>
      <c r="B103" s="66" t="s">
        <v>520</v>
      </c>
      <c r="C103" s="67">
        <v>59</v>
      </c>
      <c r="D103" s="84" t="s">
        <v>328</v>
      </c>
      <c r="E103" s="85">
        <v>59.213117561435098</v>
      </c>
      <c r="F103" s="91">
        <v>58.776436338727599</v>
      </c>
      <c r="G103" s="86">
        <v>30.599080971544399</v>
      </c>
      <c r="H103" s="86">
        <v>30.462082940891101</v>
      </c>
      <c r="I103" s="86">
        <v>266.64</v>
      </c>
      <c r="J103" s="86">
        <v>334.94</v>
      </c>
      <c r="K103" s="87">
        <v>0</v>
      </c>
      <c r="L103" s="85">
        <v>0.51999999983199996</v>
      </c>
      <c r="M103" s="86">
        <v>1.7292333934097099</v>
      </c>
      <c r="N103" s="86">
        <v>62.533358450284098</v>
      </c>
      <c r="O103" s="86">
        <v>36.845865333095198</v>
      </c>
      <c r="P103" s="86">
        <v>9.1679999999999993</v>
      </c>
      <c r="Q103" s="88">
        <v>1.8392999999999999</v>
      </c>
      <c r="R103" s="85">
        <v>7.5662042875157598E-2</v>
      </c>
      <c r="S103" s="86">
        <v>1.4</v>
      </c>
      <c r="T103" s="86">
        <v>3.82</v>
      </c>
      <c r="U103" s="88">
        <v>2.2790193224305701</v>
      </c>
      <c r="V103" s="89">
        <v>3.31</v>
      </c>
      <c r="W103" s="85">
        <v>36.300174735105898</v>
      </c>
      <c r="X103" s="88">
        <v>24.233333333299999</v>
      </c>
      <c r="Y103" s="85">
        <v>50.16</v>
      </c>
      <c r="Z103" s="88"/>
      <c r="AA103" s="85">
        <v>1.01</v>
      </c>
      <c r="AB103" s="91">
        <v>1.01</v>
      </c>
      <c r="AC103" s="86">
        <v>0.26</v>
      </c>
      <c r="AD103" s="86">
        <v>0.26</v>
      </c>
      <c r="AE103" s="86">
        <v>1.53</v>
      </c>
      <c r="AF103" s="88">
        <v>4.7445001586800002</v>
      </c>
      <c r="AG103" s="85">
        <v>0</v>
      </c>
      <c r="AH103" s="86">
        <v>1.2808619999999999</v>
      </c>
      <c r="AI103" s="88">
        <v>0.18344700033899999</v>
      </c>
      <c r="AJ103" s="149">
        <v>1.44</v>
      </c>
      <c r="AK103" s="150">
        <v>0</v>
      </c>
    </row>
    <row r="104" spans="1:37" x14ac:dyDescent="0.2">
      <c r="A104" s="148" t="s">
        <v>521</v>
      </c>
      <c r="B104" s="66" t="s">
        <v>522</v>
      </c>
      <c r="C104" s="67">
        <v>59</v>
      </c>
      <c r="D104" s="84" t="s">
        <v>328</v>
      </c>
      <c r="E104" s="85">
        <v>51.6473210645065</v>
      </c>
      <c r="F104" s="91">
        <v>49.446815451110403</v>
      </c>
      <c r="G104" s="86">
        <v>24.447495039008299</v>
      </c>
      <c r="H104" s="86">
        <v>24.099546035284199</v>
      </c>
      <c r="I104" s="86">
        <v>376.6</v>
      </c>
      <c r="J104" s="86">
        <v>454.22</v>
      </c>
      <c r="K104" s="87">
        <v>1.5100000000000001E-2</v>
      </c>
      <c r="L104" s="85">
        <v>2.3600000003299999</v>
      </c>
      <c r="M104" s="86">
        <v>0.258399712185509</v>
      </c>
      <c r="N104" s="86">
        <v>51.542483079338297</v>
      </c>
      <c r="O104" s="86">
        <v>27.0627535194464</v>
      </c>
      <c r="P104" s="86">
        <v>10.936999999999999</v>
      </c>
      <c r="Q104" s="88">
        <v>2.7334999999999998</v>
      </c>
      <c r="R104" s="85">
        <v>6.3653723742838994E-2</v>
      </c>
      <c r="S104" s="86">
        <v>1.4</v>
      </c>
      <c r="T104" s="86">
        <v>4.17</v>
      </c>
      <c r="U104" s="88">
        <v>4.51518199363906</v>
      </c>
      <c r="V104" s="89">
        <v>3.21</v>
      </c>
      <c r="W104" s="85">
        <v>33.0784068119114</v>
      </c>
      <c r="X104" s="88"/>
      <c r="Y104" s="85">
        <v>6.1800000000000068</v>
      </c>
      <c r="Z104" s="88"/>
      <c r="AA104" s="85">
        <v>1.1499999999999999</v>
      </c>
      <c r="AB104" s="91">
        <v>1.1599999999999999</v>
      </c>
      <c r="AC104" s="86">
        <v>0.54</v>
      </c>
      <c r="AD104" s="86">
        <v>0.54</v>
      </c>
      <c r="AE104" s="86">
        <v>1.59</v>
      </c>
      <c r="AF104" s="88">
        <v>5.0153999335600004</v>
      </c>
      <c r="AG104" s="85">
        <v>0</v>
      </c>
      <c r="AH104" s="86">
        <v>1.943516</v>
      </c>
      <c r="AI104" s="88">
        <v>8.2466999840600005E-2</v>
      </c>
      <c r="AJ104" s="149">
        <v>1.46</v>
      </c>
      <c r="AK104" s="150">
        <v>0</v>
      </c>
    </row>
    <row r="105" spans="1:37" x14ac:dyDescent="0.2">
      <c r="A105" s="148" t="s">
        <v>523</v>
      </c>
      <c r="B105" s="66" t="s">
        <v>524</v>
      </c>
      <c r="C105" s="67">
        <v>59</v>
      </c>
      <c r="D105" s="84" t="s">
        <v>328</v>
      </c>
      <c r="E105" s="85">
        <v>66.6811353514003</v>
      </c>
      <c r="F105" s="91">
        <v>65.446893636295002</v>
      </c>
      <c r="G105" s="86">
        <v>46.821921944591203</v>
      </c>
      <c r="H105" s="86">
        <v>45.7896127425077</v>
      </c>
      <c r="I105" s="86">
        <v>133.65</v>
      </c>
      <c r="J105" s="86">
        <v>278.91000000000003</v>
      </c>
      <c r="K105" s="87">
        <v>0</v>
      </c>
      <c r="L105" s="85">
        <v>0.36999999879000001</v>
      </c>
      <c r="M105" s="86">
        <v>4.7593754535155998E-3</v>
      </c>
      <c r="N105" s="86">
        <v>63.703873672792497</v>
      </c>
      <c r="O105" s="86">
        <v>34.408691670482497</v>
      </c>
      <c r="P105" s="86">
        <v>10.734</v>
      </c>
      <c r="Q105" s="88">
        <v>2.0339999999999998</v>
      </c>
      <c r="R105" s="85">
        <v>2.5138260432378101E-2</v>
      </c>
      <c r="S105" s="86">
        <v>0</v>
      </c>
      <c r="T105" s="86">
        <v>4.87</v>
      </c>
      <c r="U105" s="88">
        <v>5.0766211217634201</v>
      </c>
      <c r="V105" s="89">
        <v>3.49</v>
      </c>
      <c r="W105" s="85">
        <v>40.706866694765203</v>
      </c>
      <c r="X105" s="88">
        <v>34.166666666700003</v>
      </c>
      <c r="Y105" s="85">
        <v>-66.14</v>
      </c>
      <c r="Z105" s="88"/>
      <c r="AA105" s="85">
        <v>2.27</v>
      </c>
      <c r="AB105" s="91">
        <v>2.16</v>
      </c>
      <c r="AC105" s="86">
        <v>1.21</v>
      </c>
      <c r="AD105" s="86">
        <v>1.21</v>
      </c>
      <c r="AE105" s="86">
        <v>0</v>
      </c>
      <c r="AF105" s="88">
        <v>5.2148003407600001</v>
      </c>
      <c r="AG105" s="85">
        <v>0</v>
      </c>
      <c r="AH105" s="86">
        <v>0.79206799999999999</v>
      </c>
      <c r="AI105" s="88">
        <v>9.2939996077600007E-2</v>
      </c>
      <c r="AJ105" s="149">
        <v>1.22</v>
      </c>
      <c r="AK105" s="150">
        <v>0</v>
      </c>
    </row>
    <row r="106" spans="1:37" x14ac:dyDescent="0.2">
      <c r="A106" s="148" t="s">
        <v>525</v>
      </c>
      <c r="B106" s="66" t="s">
        <v>526</v>
      </c>
      <c r="C106" s="67">
        <v>59</v>
      </c>
      <c r="D106" s="84" t="s">
        <v>328</v>
      </c>
      <c r="E106" s="85">
        <v>50.363417442279498</v>
      </c>
      <c r="F106" s="91">
        <v>49.3553405225829</v>
      </c>
      <c r="G106" s="86">
        <v>32.150359023035499</v>
      </c>
      <c r="H106" s="86">
        <v>31.290813053146</v>
      </c>
      <c r="I106" s="86">
        <v>339.73</v>
      </c>
      <c r="J106" s="86">
        <v>602.82000000000005</v>
      </c>
      <c r="K106" s="87">
        <v>0</v>
      </c>
      <c r="L106" s="85">
        <v>0.39999999267899999</v>
      </c>
      <c r="M106" s="86">
        <v>5.4446049917300102E-3</v>
      </c>
      <c r="N106" s="86">
        <v>45.9004672027582</v>
      </c>
      <c r="O106" s="86">
        <v>28.521194708291301</v>
      </c>
      <c r="P106" s="86">
        <v>16.876999999999999</v>
      </c>
      <c r="Q106" s="88">
        <v>2.3925000000000001</v>
      </c>
      <c r="R106" s="85">
        <v>2.8727377190462498E-2</v>
      </c>
      <c r="S106" s="86">
        <v>1.9</v>
      </c>
      <c r="T106" s="86">
        <v>5.8</v>
      </c>
      <c r="U106" s="88">
        <v>5.2319807349205902</v>
      </c>
      <c r="V106" s="89">
        <v>3.11</v>
      </c>
      <c r="W106" s="85">
        <v>38.129118981651601</v>
      </c>
      <c r="X106" s="88">
        <v>27.4</v>
      </c>
      <c r="Y106" s="85">
        <v>12.200000000000003</v>
      </c>
      <c r="Z106" s="88">
        <v>-39.14</v>
      </c>
      <c r="AA106" s="85">
        <v>1.63</v>
      </c>
      <c r="AB106" s="91">
        <v>1.38</v>
      </c>
      <c r="AC106" s="86">
        <v>0.51</v>
      </c>
      <c r="AD106" s="86">
        <v>0.46</v>
      </c>
      <c r="AE106" s="86">
        <v>1.92</v>
      </c>
      <c r="AF106" s="88">
        <v>6.3349008300299996</v>
      </c>
      <c r="AG106" s="85">
        <v>1.4128998844799999E-2</v>
      </c>
      <c r="AH106" s="86">
        <v>3.8965260000000002</v>
      </c>
      <c r="AI106" s="88">
        <v>0.30882498375900003</v>
      </c>
      <c r="AJ106" s="149">
        <v>1.47</v>
      </c>
      <c r="AK106" s="150">
        <v>0</v>
      </c>
    </row>
    <row r="107" spans="1:37" x14ac:dyDescent="0.2">
      <c r="A107" s="148" t="s">
        <v>527</v>
      </c>
      <c r="B107" s="66" t="s">
        <v>528</v>
      </c>
      <c r="C107" s="67">
        <v>59</v>
      </c>
      <c r="D107" s="84" t="s">
        <v>328</v>
      </c>
      <c r="E107" s="85">
        <v>49.214129392826798</v>
      </c>
      <c r="F107" s="91">
        <v>49.177051493063701</v>
      </c>
      <c r="G107" s="86">
        <v>19.6078786015301</v>
      </c>
      <c r="H107" s="86">
        <v>19.601548228399899</v>
      </c>
      <c r="I107" s="86">
        <v>240.21</v>
      </c>
      <c r="J107" s="86">
        <v>750.24</v>
      </c>
      <c r="K107" s="87">
        <v>0.01</v>
      </c>
      <c r="L107" s="85">
        <v>0.34999992078100001</v>
      </c>
      <c r="M107" s="86">
        <v>5.5692077929627201E-2</v>
      </c>
      <c r="N107" s="86">
        <v>47.785258355867001</v>
      </c>
      <c r="O107" s="86">
        <v>94.694221538236107</v>
      </c>
      <c r="P107" s="86">
        <v>15.865</v>
      </c>
      <c r="Q107" s="88">
        <v>3.2153999999999998</v>
      </c>
      <c r="R107" s="85">
        <v>4.8834086192162098E-2</v>
      </c>
      <c r="S107" s="86">
        <v>1.4</v>
      </c>
      <c r="T107" s="86">
        <v>5.0999999999999996</v>
      </c>
      <c r="U107" s="88">
        <v>2.3693682287616</v>
      </c>
      <c r="V107" s="89">
        <v>2.68</v>
      </c>
      <c r="W107" s="85">
        <v>30.947915196666798</v>
      </c>
      <c r="X107" s="88">
        <v>22.9666666667</v>
      </c>
      <c r="Y107" s="85">
        <v>-53.54</v>
      </c>
      <c r="Z107" s="88">
        <v>-76.48</v>
      </c>
      <c r="AA107" s="85">
        <v>1.24</v>
      </c>
      <c r="AB107" s="91">
        <v>1.27</v>
      </c>
      <c r="AC107" s="86">
        <v>0.32</v>
      </c>
      <c r="AD107" s="86">
        <v>0.32</v>
      </c>
      <c r="AE107" s="86">
        <v>2.23</v>
      </c>
      <c r="AF107" s="88">
        <v>9.7673984244999996</v>
      </c>
      <c r="AG107" s="85">
        <v>5.5720020109400002E-3</v>
      </c>
      <c r="AH107" s="86">
        <v>5.1843700000000004</v>
      </c>
      <c r="AI107" s="88">
        <v>0.32145336869500002</v>
      </c>
      <c r="AJ107" s="149">
        <v>1.4</v>
      </c>
      <c r="AK107" s="150">
        <v>0</v>
      </c>
    </row>
    <row r="108" spans="1:37" x14ac:dyDescent="0.2">
      <c r="A108" s="148" t="s">
        <v>529</v>
      </c>
      <c r="B108" s="66" t="s">
        <v>530</v>
      </c>
      <c r="C108" s="67">
        <v>59</v>
      </c>
      <c r="D108" s="84" t="s">
        <v>328</v>
      </c>
      <c r="E108" s="85">
        <v>52.897908185885299</v>
      </c>
      <c r="F108" s="91">
        <v>52.756841723429098</v>
      </c>
      <c r="G108" s="86">
        <v>20.117085163838599</v>
      </c>
      <c r="H108" s="86">
        <v>19.991132965216998</v>
      </c>
      <c r="I108" s="86">
        <v>400.91</v>
      </c>
      <c r="J108" s="86">
        <v>958.29</v>
      </c>
      <c r="K108" s="87">
        <v>0</v>
      </c>
      <c r="L108" s="85">
        <v>0.410000000571</v>
      </c>
      <c r="M108" s="86">
        <v>0.29089758932834697</v>
      </c>
      <c r="N108" s="86">
        <v>52.016727370835</v>
      </c>
      <c r="O108" s="86">
        <v>97.550188613797005</v>
      </c>
      <c r="P108" s="86">
        <v>15.731</v>
      </c>
      <c r="Q108" s="88">
        <v>2.0152000000000001</v>
      </c>
      <c r="R108" s="85">
        <v>0.12870012870012901</v>
      </c>
      <c r="S108" s="86">
        <v>1</v>
      </c>
      <c r="T108" s="86">
        <v>4.47</v>
      </c>
      <c r="U108" s="88">
        <v>2.2379186651082201</v>
      </c>
      <c r="V108" s="89">
        <v>3.05</v>
      </c>
      <c r="W108" s="85">
        <v>36.752575445471003</v>
      </c>
      <c r="X108" s="88">
        <v>21.333333333300001</v>
      </c>
      <c r="Y108" s="85">
        <v>10</v>
      </c>
      <c r="Z108" s="88">
        <v>25</v>
      </c>
      <c r="AA108" s="85">
        <v>0.49</v>
      </c>
      <c r="AB108" s="91">
        <v>0.5</v>
      </c>
      <c r="AC108" s="86">
        <v>0.18</v>
      </c>
      <c r="AD108" s="86">
        <v>0.18</v>
      </c>
      <c r="AE108" s="86">
        <v>1.25</v>
      </c>
      <c r="AF108" s="88">
        <v>15.5288000323</v>
      </c>
      <c r="AG108" s="85">
        <v>7.96000002286E-4</v>
      </c>
      <c r="AH108" s="86">
        <v>5.8635440000000001</v>
      </c>
      <c r="AI108" s="88">
        <v>0.19691100056499999</v>
      </c>
      <c r="AJ108" s="149">
        <v>1.34</v>
      </c>
      <c r="AK108" s="150">
        <v>0</v>
      </c>
    </row>
    <row r="109" spans="1:37" x14ac:dyDescent="0.2">
      <c r="A109" s="148" t="s">
        <v>531</v>
      </c>
      <c r="B109" s="66" t="s">
        <v>532</v>
      </c>
      <c r="C109" s="67">
        <v>59</v>
      </c>
      <c r="D109" s="84" t="s">
        <v>328</v>
      </c>
      <c r="E109" s="85">
        <v>41.1018902720147</v>
      </c>
      <c r="F109" s="91">
        <v>40.924808248459698</v>
      </c>
      <c r="G109" s="86">
        <v>21.2131690347458</v>
      </c>
      <c r="H109" s="86">
        <v>21.0717129804267</v>
      </c>
      <c r="I109" s="86">
        <v>201.36</v>
      </c>
      <c r="J109" s="86">
        <v>468.31</v>
      </c>
      <c r="K109" s="87">
        <v>1.1599999999999999E-2</v>
      </c>
      <c r="L109" s="85">
        <v>0.21999997610300001</v>
      </c>
      <c r="M109" s="86">
        <v>6.6436397861447602E-3</v>
      </c>
      <c r="N109" s="86">
        <v>39.0311552602722</v>
      </c>
      <c r="O109" s="86">
        <v>74.309206504462693</v>
      </c>
      <c r="P109" s="86">
        <v>18.120999999999999</v>
      </c>
      <c r="Q109" s="88">
        <v>3.6556999999999999</v>
      </c>
      <c r="R109" s="85">
        <v>2.1779374931939498E-2</v>
      </c>
      <c r="S109" s="86">
        <v>1.9</v>
      </c>
      <c r="T109" s="86">
        <v>5.95</v>
      </c>
      <c r="U109" s="88">
        <v>4.0823169453874799</v>
      </c>
      <c r="V109" s="89">
        <v>2.2400000000000002</v>
      </c>
      <c r="W109" s="85">
        <v>34.4817288780675</v>
      </c>
      <c r="X109" s="88">
        <v>28.133333333300001</v>
      </c>
      <c r="Y109" s="85">
        <v>-53.56</v>
      </c>
      <c r="Z109" s="88">
        <v>-70.22</v>
      </c>
      <c r="AA109" s="85">
        <v>0.84</v>
      </c>
      <c r="AB109" s="91">
        <v>0.84</v>
      </c>
      <c r="AC109" s="86">
        <v>0.2</v>
      </c>
      <c r="AD109" s="86">
        <v>0.2</v>
      </c>
      <c r="AE109" s="86">
        <v>2.19</v>
      </c>
      <c r="AF109" s="88">
        <v>3.4308999467499999</v>
      </c>
      <c r="AG109" s="85">
        <v>1.59200104705E-3</v>
      </c>
      <c r="AH109" s="86">
        <v>2.737174</v>
      </c>
      <c r="AI109" s="88">
        <v>0.31303819041499997</v>
      </c>
      <c r="AJ109" s="149">
        <v>1.46</v>
      </c>
      <c r="AK109" s="150">
        <v>0</v>
      </c>
    </row>
    <row r="110" spans="1:37" x14ac:dyDescent="0.2">
      <c r="A110" s="148" t="s">
        <v>533</v>
      </c>
      <c r="B110" s="66" t="s">
        <v>534</v>
      </c>
      <c r="C110" s="67">
        <v>59</v>
      </c>
      <c r="D110" s="84" t="s">
        <v>328</v>
      </c>
      <c r="E110" s="85">
        <v>11.9548170646974</v>
      </c>
      <c r="F110" s="91">
        <v>11.2679411589542</v>
      </c>
      <c r="G110" s="86">
        <v>8.4013261072399903</v>
      </c>
      <c r="H110" s="86">
        <v>7.7501836301193103</v>
      </c>
      <c r="I110" s="86">
        <v>1250.7</v>
      </c>
      <c r="J110" s="86">
        <v>2198.86</v>
      </c>
      <c r="K110" s="87">
        <v>0</v>
      </c>
      <c r="L110" s="85">
        <v>0.110000011547</v>
      </c>
      <c r="M110" s="86">
        <v>6.1923510162300598E-2</v>
      </c>
      <c r="N110" s="86">
        <v>10.253140742908499</v>
      </c>
      <c r="O110" s="86">
        <v>18.457318704843502</v>
      </c>
      <c r="P110" s="86">
        <v>46.433</v>
      </c>
      <c r="Q110" s="88">
        <v>2.0733999999999999</v>
      </c>
      <c r="R110" s="85">
        <v>9.3283582089552203E-2</v>
      </c>
      <c r="S110" s="86">
        <v>1.2</v>
      </c>
      <c r="T110" s="86">
        <v>8.73</v>
      </c>
      <c r="U110" s="88">
        <v>8.9452682984932395</v>
      </c>
      <c r="V110" s="89">
        <v>2.15</v>
      </c>
      <c r="W110" s="85">
        <v>26.503138351247198</v>
      </c>
      <c r="X110" s="88">
        <v>27.433333333299998</v>
      </c>
      <c r="Y110" s="85">
        <v>-73.56</v>
      </c>
      <c r="Z110" s="88">
        <v>-100</v>
      </c>
      <c r="AA110" s="85">
        <v>0.81</v>
      </c>
      <c r="AB110" s="91">
        <v>0.84</v>
      </c>
      <c r="AC110" s="86">
        <v>0.32</v>
      </c>
      <c r="AD110" s="86">
        <v>0.34</v>
      </c>
      <c r="AE110" s="86">
        <v>0.67</v>
      </c>
      <c r="AF110" s="88">
        <v>2.7473002151100001</v>
      </c>
      <c r="AG110" s="85">
        <v>2.7859969319200002E-3</v>
      </c>
      <c r="AH110" s="86">
        <v>6.9776259999999999</v>
      </c>
      <c r="AI110" s="88">
        <v>0.50994843964199998</v>
      </c>
      <c r="AJ110" s="149">
        <v>1.57</v>
      </c>
      <c r="AK110" s="150">
        <v>0</v>
      </c>
    </row>
    <row r="111" spans="1:37" x14ac:dyDescent="0.2">
      <c r="A111" s="148" t="s">
        <v>535</v>
      </c>
      <c r="B111" s="66" t="s">
        <v>536</v>
      </c>
      <c r="C111" s="67">
        <v>58</v>
      </c>
      <c r="D111" s="84" t="s">
        <v>328</v>
      </c>
      <c r="E111" s="85">
        <v>77.173857282101295</v>
      </c>
      <c r="F111" s="91">
        <v>76.860924434412397</v>
      </c>
      <c r="G111" s="86">
        <v>25.160313958857</v>
      </c>
      <c r="H111" s="86">
        <v>25.0525829785051</v>
      </c>
      <c r="I111" s="86">
        <v>42.53</v>
      </c>
      <c r="J111" s="86">
        <v>54.86</v>
      </c>
      <c r="K111" s="87">
        <v>2.8500000000000001E-2</v>
      </c>
      <c r="L111" s="85">
        <v>2.4900000018199999</v>
      </c>
      <c r="M111" s="86">
        <v>3.7887281143619701E-2</v>
      </c>
      <c r="N111" s="86">
        <v>78.269034928780201</v>
      </c>
      <c r="O111" s="86">
        <v>30.270168620322199</v>
      </c>
      <c r="P111" s="86">
        <v>2.0779999999999998</v>
      </c>
      <c r="Q111" s="88">
        <v>1.2255</v>
      </c>
      <c r="R111" s="85">
        <v>0.13721185510428099</v>
      </c>
      <c r="S111" s="86">
        <v>0</v>
      </c>
      <c r="T111" s="86">
        <v>2.77</v>
      </c>
      <c r="U111" s="88">
        <v>1.88144462114605</v>
      </c>
      <c r="V111" s="89">
        <v>4.18</v>
      </c>
      <c r="W111" s="85">
        <v>52.951295879171496</v>
      </c>
      <c r="X111" s="88">
        <v>48</v>
      </c>
      <c r="Y111" s="85">
        <v>17.28</v>
      </c>
      <c r="Z111" s="88">
        <v>100</v>
      </c>
      <c r="AA111" s="85">
        <v>0.04</v>
      </c>
      <c r="AB111" s="91">
        <v>0.04</v>
      </c>
      <c r="AC111" s="86">
        <v>0</v>
      </c>
      <c r="AD111" s="86">
        <v>0</v>
      </c>
      <c r="AE111" s="86">
        <v>0</v>
      </c>
      <c r="AF111" s="88">
        <v>5.9112000508599998</v>
      </c>
      <c r="AG111" s="85">
        <v>3.2039000023800002E-2</v>
      </c>
      <c r="AH111" s="86">
        <v>0.25813999999999998</v>
      </c>
      <c r="AI111" s="88">
        <v>3.3720000025099998E-2</v>
      </c>
      <c r="AJ111" s="149">
        <v>1.54</v>
      </c>
      <c r="AK111" s="150">
        <v>0</v>
      </c>
    </row>
    <row r="112" spans="1:37" x14ac:dyDescent="0.2">
      <c r="A112" s="148" t="s">
        <v>537</v>
      </c>
      <c r="B112" s="66" t="s">
        <v>538</v>
      </c>
      <c r="C112" s="67">
        <v>58</v>
      </c>
      <c r="D112" s="84" t="s">
        <v>328</v>
      </c>
      <c r="E112" s="85">
        <v>88.040731019733599</v>
      </c>
      <c r="F112" s="91">
        <v>87.980784809306201</v>
      </c>
      <c r="G112" s="86">
        <v>35.177084345938198</v>
      </c>
      <c r="H112" s="86">
        <v>35.155212079971498</v>
      </c>
      <c r="I112" s="86">
        <v>5.75</v>
      </c>
      <c r="J112" s="86">
        <v>10.19</v>
      </c>
      <c r="K112" s="87">
        <v>0</v>
      </c>
      <c r="L112" s="85">
        <v>1.76000000016</v>
      </c>
      <c r="M112" s="86">
        <v>9.8414504814150396E-3</v>
      </c>
      <c r="N112" s="86">
        <v>88.290577002905806</v>
      </c>
      <c r="O112" s="86">
        <v>53.489446379077499</v>
      </c>
      <c r="P112" s="86">
        <v>0.314</v>
      </c>
      <c r="Q112" s="88">
        <v>1.1161000000000001</v>
      </c>
      <c r="R112" s="85">
        <v>3.9867109634551499E-2</v>
      </c>
      <c r="S112" s="86">
        <v>0</v>
      </c>
      <c r="T112" s="86">
        <v>1.97</v>
      </c>
      <c r="U112" s="88">
        <v>0.435015067560999</v>
      </c>
      <c r="V112" s="89">
        <v>4.45</v>
      </c>
      <c r="W112" s="85">
        <v>57.033626228419003</v>
      </c>
      <c r="X112" s="88">
        <v>48.5333333333</v>
      </c>
      <c r="Y112" s="85">
        <v>-3.980000000000004</v>
      </c>
      <c r="Z112" s="88"/>
      <c r="AA112" s="85">
        <v>0</v>
      </c>
      <c r="AB112" s="91">
        <v>0.01</v>
      </c>
      <c r="AC112" s="86">
        <v>0</v>
      </c>
      <c r="AD112" s="86">
        <v>0</v>
      </c>
      <c r="AE112" s="86">
        <v>0</v>
      </c>
      <c r="AF112" s="88">
        <v>3.7014999392900001</v>
      </c>
      <c r="AG112" s="85">
        <v>0</v>
      </c>
      <c r="AH112" s="86">
        <v>6.9719000000000003E-2</v>
      </c>
      <c r="AI112" s="88">
        <v>1.18019999936E-2</v>
      </c>
      <c r="AJ112" s="149">
        <v>1.58</v>
      </c>
      <c r="AK112" s="150">
        <v>0</v>
      </c>
    </row>
    <row r="113" spans="1:37" x14ac:dyDescent="0.2">
      <c r="A113" s="148" t="s">
        <v>539</v>
      </c>
      <c r="B113" s="66" t="s">
        <v>540</v>
      </c>
      <c r="C113" s="67">
        <v>58</v>
      </c>
      <c r="D113" s="84" t="s">
        <v>328</v>
      </c>
      <c r="E113" s="85">
        <v>74.532957993638703</v>
      </c>
      <c r="F113" s="91">
        <v>74.5155924395862</v>
      </c>
      <c r="G113" s="86">
        <v>27.931122728768301</v>
      </c>
      <c r="H113" s="86">
        <v>27.9238109165357</v>
      </c>
      <c r="I113" s="86">
        <v>26.32</v>
      </c>
      <c r="J113" s="86">
        <v>28.94</v>
      </c>
      <c r="K113" s="87">
        <v>0</v>
      </c>
      <c r="L113" s="85">
        <v>1.6000000008299999</v>
      </c>
      <c r="M113" s="86">
        <v>3.3910372758717298E-2</v>
      </c>
      <c r="N113" s="86">
        <v>79.025915482150694</v>
      </c>
      <c r="O113" s="86">
        <v>36.943014379549098</v>
      </c>
      <c r="P113" s="86">
        <v>0.92200000000000004</v>
      </c>
      <c r="Q113" s="88">
        <v>1.6655</v>
      </c>
      <c r="R113" s="85">
        <v>6.6304203686513699E-2</v>
      </c>
      <c r="S113" s="86">
        <v>0</v>
      </c>
      <c r="T113" s="86">
        <v>2.78</v>
      </c>
      <c r="U113" s="88">
        <v>0.574891236793039</v>
      </c>
      <c r="V113" s="89">
        <v>4.18</v>
      </c>
      <c r="W113" s="85">
        <v>52.748569926484898</v>
      </c>
      <c r="X113" s="88">
        <v>49.866666666699999</v>
      </c>
      <c r="Y113" s="85">
        <v>67.72</v>
      </c>
      <c r="Z113" s="88">
        <v>100</v>
      </c>
      <c r="AA113" s="85">
        <v>0.01</v>
      </c>
      <c r="AB113" s="91">
        <v>0.01</v>
      </c>
      <c r="AC113" s="86">
        <v>0</v>
      </c>
      <c r="AD113" s="86">
        <v>0</v>
      </c>
      <c r="AE113" s="86">
        <v>0.02</v>
      </c>
      <c r="AF113" s="88">
        <v>22.7362995266</v>
      </c>
      <c r="AG113" s="85">
        <v>0</v>
      </c>
      <c r="AH113" s="86">
        <v>0.19048499999999999</v>
      </c>
      <c r="AI113" s="88">
        <v>1.18020000133E-2</v>
      </c>
      <c r="AJ113" s="149">
        <v>1.5</v>
      </c>
      <c r="AK113" s="150">
        <v>0</v>
      </c>
    </row>
    <row r="114" spans="1:37" x14ac:dyDescent="0.2">
      <c r="A114" s="148" t="s">
        <v>541</v>
      </c>
      <c r="B114" s="66" t="s">
        <v>542</v>
      </c>
      <c r="C114" s="67">
        <v>58</v>
      </c>
      <c r="D114" s="84" t="s">
        <v>328</v>
      </c>
      <c r="E114" s="85">
        <v>80.195431223242593</v>
      </c>
      <c r="F114" s="91">
        <v>80.148044053727205</v>
      </c>
      <c r="G114" s="86">
        <v>24.982025556390699</v>
      </c>
      <c r="H114" s="86">
        <v>24.948527729664399</v>
      </c>
      <c r="I114" s="86">
        <v>13.81</v>
      </c>
      <c r="J114" s="86">
        <v>19.649999999999999</v>
      </c>
      <c r="K114" s="87">
        <v>0</v>
      </c>
      <c r="L114" s="85">
        <v>1.71000000086</v>
      </c>
      <c r="M114" s="86">
        <v>1.2169907611280801E-3</v>
      </c>
      <c r="N114" s="86">
        <v>82.006388066690107</v>
      </c>
      <c r="O114" s="86">
        <v>34.244624149972402</v>
      </c>
      <c r="P114" s="86">
        <v>0.59599999999999997</v>
      </c>
      <c r="Q114" s="88">
        <v>1.7157</v>
      </c>
      <c r="R114" s="85">
        <v>2.40413511239332E-2</v>
      </c>
      <c r="S114" s="86">
        <v>0</v>
      </c>
      <c r="T114" s="86">
        <v>3.52</v>
      </c>
      <c r="U114" s="88">
        <v>1.66181901369326</v>
      </c>
      <c r="V114" s="89">
        <v>4.54</v>
      </c>
      <c r="W114" s="85">
        <v>55.431186400692603</v>
      </c>
      <c r="X114" s="88">
        <v>59.633333333300001</v>
      </c>
      <c r="Y114" s="85">
        <v>9.5</v>
      </c>
      <c r="Z114" s="88">
        <v>100</v>
      </c>
      <c r="AA114" s="85">
        <v>0.03</v>
      </c>
      <c r="AB114" s="91">
        <v>0.04</v>
      </c>
      <c r="AC114" s="86">
        <v>0.01</v>
      </c>
      <c r="AD114" s="86">
        <v>0.01</v>
      </c>
      <c r="AE114" s="86">
        <v>0</v>
      </c>
      <c r="AF114" s="88">
        <v>7.54370022198</v>
      </c>
      <c r="AG114" s="85">
        <v>0</v>
      </c>
      <c r="AH114" s="86">
        <v>0.14691599999999999</v>
      </c>
      <c r="AI114" s="88">
        <v>2.1917999990800002E-2</v>
      </c>
      <c r="AJ114" s="149">
        <v>1.36</v>
      </c>
      <c r="AK114" s="150">
        <v>0</v>
      </c>
    </row>
    <row r="115" spans="1:37" x14ac:dyDescent="0.2">
      <c r="A115" s="148" t="s">
        <v>543</v>
      </c>
      <c r="B115" s="66" t="s">
        <v>544</v>
      </c>
      <c r="C115" s="67">
        <v>58</v>
      </c>
      <c r="D115" s="84" t="s">
        <v>328</v>
      </c>
      <c r="E115" s="85">
        <v>89.782509746492295</v>
      </c>
      <c r="F115" s="91">
        <v>89.780530763293797</v>
      </c>
      <c r="G115" s="86">
        <v>28.932734361085299</v>
      </c>
      <c r="H115" s="86">
        <v>28.932734361085299</v>
      </c>
      <c r="I115" s="86">
        <v>15.9</v>
      </c>
      <c r="J115" s="86">
        <v>11.89</v>
      </c>
      <c r="K115" s="87">
        <v>0</v>
      </c>
      <c r="L115" s="85">
        <v>0.37999999994299999</v>
      </c>
      <c r="M115" s="86">
        <v>1.19543375913795E-2</v>
      </c>
      <c r="N115" s="86">
        <v>90.779367774274405</v>
      </c>
      <c r="O115" s="86">
        <v>66.865330966269298</v>
      </c>
      <c r="P115" s="86">
        <v>0.218</v>
      </c>
      <c r="Q115" s="88">
        <v>2.7706</v>
      </c>
      <c r="R115" s="85">
        <v>9.8489822718319103E-2</v>
      </c>
      <c r="S115" s="86">
        <v>0</v>
      </c>
      <c r="T115" s="86">
        <v>3.07</v>
      </c>
      <c r="U115" s="88">
        <v>0.30674239575706003</v>
      </c>
      <c r="V115" s="89">
        <v>4.28</v>
      </c>
      <c r="W115" s="85">
        <v>56.679315742102801</v>
      </c>
      <c r="X115" s="88">
        <v>59.066666666700002</v>
      </c>
      <c r="Y115" s="85">
        <v>93.539999999999992</v>
      </c>
      <c r="Z115" s="88">
        <v>100</v>
      </c>
      <c r="AA115" s="85">
        <v>0</v>
      </c>
      <c r="AB115" s="91">
        <v>0</v>
      </c>
      <c r="AC115" s="86">
        <v>0</v>
      </c>
      <c r="AD115" s="86">
        <v>0</v>
      </c>
      <c r="AE115" s="86">
        <v>0</v>
      </c>
      <c r="AF115" s="88">
        <v>21.4496993986</v>
      </c>
      <c r="AG115" s="85">
        <v>0</v>
      </c>
      <c r="AH115" s="86">
        <v>3.7220999999999997E-2</v>
      </c>
      <c r="AI115" s="88">
        <v>0</v>
      </c>
      <c r="AJ115" s="149">
        <v>1.21</v>
      </c>
      <c r="AK115" s="150">
        <v>0</v>
      </c>
    </row>
    <row r="116" spans="1:37" x14ac:dyDescent="0.2">
      <c r="A116" s="148" t="s">
        <v>545</v>
      </c>
      <c r="B116" s="66" t="s">
        <v>546</v>
      </c>
      <c r="C116" s="67">
        <v>58</v>
      </c>
      <c r="D116" s="84" t="s">
        <v>328</v>
      </c>
      <c r="E116" s="85">
        <v>83.641319282818003</v>
      </c>
      <c r="F116" s="91">
        <v>83.616082194392902</v>
      </c>
      <c r="G116" s="86">
        <v>27.676112815393498</v>
      </c>
      <c r="H116" s="86">
        <v>27.664896331649</v>
      </c>
      <c r="I116" s="86">
        <v>30.71</v>
      </c>
      <c r="J116" s="86">
        <v>22.78</v>
      </c>
      <c r="K116" s="87">
        <v>0</v>
      </c>
      <c r="L116" s="85">
        <v>1.1899999999599999</v>
      </c>
      <c r="M116" s="86">
        <v>1.99041465099991E-3</v>
      </c>
      <c r="N116" s="86">
        <v>84.8175124196501</v>
      </c>
      <c r="O116" s="86">
        <v>49.626649501126501</v>
      </c>
      <c r="P116" s="86">
        <v>0.64400000000000002</v>
      </c>
      <c r="Q116" s="88">
        <v>1.994</v>
      </c>
      <c r="R116" s="85">
        <v>3.0175015087507501E-2</v>
      </c>
      <c r="S116" s="86">
        <v>0</v>
      </c>
      <c r="T116" s="86">
        <v>3.48</v>
      </c>
      <c r="U116" s="88">
        <v>0.61017671570139498</v>
      </c>
      <c r="V116" s="89">
        <v>4.45</v>
      </c>
      <c r="W116" s="85">
        <v>56.578202073834397</v>
      </c>
      <c r="X116" s="88">
        <v>54.2</v>
      </c>
      <c r="Y116" s="85">
        <v>53.460000000000008</v>
      </c>
      <c r="Z116" s="88"/>
      <c r="AA116" s="85">
        <v>0.02</v>
      </c>
      <c r="AB116" s="91">
        <v>0.01</v>
      </c>
      <c r="AC116" s="86">
        <v>0</v>
      </c>
      <c r="AD116" s="86">
        <v>0</v>
      </c>
      <c r="AE116" s="86">
        <v>0</v>
      </c>
      <c r="AF116" s="88">
        <v>6.82259988762</v>
      </c>
      <c r="AG116" s="85">
        <v>0</v>
      </c>
      <c r="AH116" s="86">
        <v>0.250807</v>
      </c>
      <c r="AI116" s="88">
        <v>3.2033999979700002E-2</v>
      </c>
      <c r="AJ116" s="149">
        <v>1.26</v>
      </c>
      <c r="AK116" s="150">
        <v>0</v>
      </c>
    </row>
    <row r="117" spans="1:37" x14ac:dyDescent="0.2">
      <c r="A117" s="148" t="s">
        <v>547</v>
      </c>
      <c r="B117" s="66" t="s">
        <v>548</v>
      </c>
      <c r="C117" s="67">
        <v>58</v>
      </c>
      <c r="D117" s="84" t="s">
        <v>328</v>
      </c>
      <c r="E117" s="85">
        <v>49.267863040845498</v>
      </c>
      <c r="F117" s="91">
        <v>49.2329993761239</v>
      </c>
      <c r="G117" s="86">
        <v>18.965833608572801</v>
      </c>
      <c r="H117" s="86">
        <v>18.9548240302396</v>
      </c>
      <c r="I117" s="86">
        <v>54.61</v>
      </c>
      <c r="J117" s="86">
        <v>40.090000000000003</v>
      </c>
      <c r="K117" s="87">
        <v>0</v>
      </c>
      <c r="L117" s="85">
        <v>3.9799999977399998</v>
      </c>
      <c r="M117" s="86">
        <v>2.4243466634988799E-2</v>
      </c>
      <c r="N117" s="86">
        <v>52.989711119905003</v>
      </c>
      <c r="O117" s="86">
        <v>44.047367308098998</v>
      </c>
      <c r="P117" s="86">
        <v>1.2709999999999999</v>
      </c>
      <c r="Q117" s="88">
        <v>1.3048</v>
      </c>
      <c r="R117" s="85">
        <v>3.6483035388544298E-2</v>
      </c>
      <c r="S117" s="86">
        <v>0</v>
      </c>
      <c r="T117" s="86">
        <v>3.16</v>
      </c>
      <c r="U117" s="88">
        <v>1.56336012330728</v>
      </c>
      <c r="V117" s="89">
        <v>3.62</v>
      </c>
      <c r="W117" s="85">
        <v>43.880235407713499</v>
      </c>
      <c r="X117" s="88">
        <v>46.1</v>
      </c>
      <c r="Y117" s="85">
        <v>100</v>
      </c>
      <c r="Z117" s="88">
        <v>100</v>
      </c>
      <c r="AA117" s="85">
        <v>0.15</v>
      </c>
      <c r="AB117" s="91">
        <v>0.15</v>
      </c>
      <c r="AC117" s="86">
        <v>0</v>
      </c>
      <c r="AD117" s="86">
        <v>0</v>
      </c>
      <c r="AE117" s="86">
        <v>0</v>
      </c>
      <c r="AF117" s="88">
        <v>6.2316999400100004</v>
      </c>
      <c r="AG117" s="85">
        <v>0</v>
      </c>
      <c r="AH117" s="86">
        <v>0.130303</v>
      </c>
      <c r="AI117" s="88">
        <v>1.5174000012499999E-2</v>
      </c>
      <c r="AJ117" s="149">
        <v>1.66</v>
      </c>
      <c r="AK117" s="150">
        <v>0</v>
      </c>
    </row>
    <row r="118" spans="1:37" x14ac:dyDescent="0.2">
      <c r="A118" s="148" t="s">
        <v>549</v>
      </c>
      <c r="B118" s="66" t="s">
        <v>550</v>
      </c>
      <c r="C118" s="67">
        <v>58</v>
      </c>
      <c r="D118" s="84" t="s">
        <v>328</v>
      </c>
      <c r="E118" s="85">
        <v>57.1902654867257</v>
      </c>
      <c r="F118" s="91">
        <v>57.178260273032897</v>
      </c>
      <c r="G118" s="86">
        <v>21.991836454688901</v>
      </c>
      <c r="H118" s="86">
        <v>21.9858338478425</v>
      </c>
      <c r="I118" s="86">
        <v>262.67</v>
      </c>
      <c r="J118" s="86">
        <v>253.53</v>
      </c>
      <c r="K118" s="87">
        <v>0</v>
      </c>
      <c r="L118" s="85">
        <v>0.29000000027900003</v>
      </c>
      <c r="M118" s="86">
        <v>4.5298058884161199</v>
      </c>
      <c r="N118" s="86">
        <v>74.365277976827002</v>
      </c>
      <c r="O118" s="86">
        <v>78.975924042048106</v>
      </c>
      <c r="P118" s="86">
        <v>2.726</v>
      </c>
      <c r="Q118" s="88">
        <v>1.1337999999999999</v>
      </c>
      <c r="R118" s="85">
        <v>0.126167045167802</v>
      </c>
      <c r="S118" s="86">
        <v>0</v>
      </c>
      <c r="T118" s="86">
        <v>3.28</v>
      </c>
      <c r="U118" s="88">
        <v>0.75804349317417896</v>
      </c>
      <c r="V118" s="89">
        <v>4.0599999999999996</v>
      </c>
      <c r="W118" s="85">
        <v>48.625893519776497</v>
      </c>
      <c r="X118" s="88"/>
      <c r="Y118" s="85">
        <v>74.34</v>
      </c>
      <c r="Z118" s="88">
        <v>97.16</v>
      </c>
      <c r="AA118" s="85">
        <v>0.4</v>
      </c>
      <c r="AB118" s="91">
        <v>0.4</v>
      </c>
      <c r="AC118" s="86">
        <v>0.13</v>
      </c>
      <c r="AD118" s="86">
        <v>0.13</v>
      </c>
      <c r="AE118" s="86">
        <v>0.87</v>
      </c>
      <c r="AF118" s="88">
        <v>2.0559999962600002</v>
      </c>
      <c r="AG118" s="85">
        <v>0</v>
      </c>
      <c r="AH118" s="86">
        <v>1.4456469999999999</v>
      </c>
      <c r="AI118" s="88">
        <v>6.9848000065100002E-2</v>
      </c>
      <c r="AJ118" s="149">
        <v>1.29</v>
      </c>
      <c r="AK118" s="150">
        <v>0</v>
      </c>
    </row>
    <row r="119" spans="1:37" x14ac:dyDescent="0.2">
      <c r="A119" s="148" t="s">
        <v>551</v>
      </c>
      <c r="B119" s="66" t="s">
        <v>552</v>
      </c>
      <c r="C119" s="67">
        <v>58</v>
      </c>
      <c r="D119" s="84" t="s">
        <v>328</v>
      </c>
      <c r="E119" s="85">
        <v>68.390148650321095</v>
      </c>
      <c r="F119" s="91">
        <v>68.358520922429605</v>
      </c>
      <c r="G119" s="86">
        <v>20.6556565503775</v>
      </c>
      <c r="H119" s="86">
        <v>20.654281431773502</v>
      </c>
      <c r="I119" s="86">
        <v>160.53</v>
      </c>
      <c r="J119" s="86">
        <v>104.48</v>
      </c>
      <c r="K119" s="87">
        <v>0</v>
      </c>
      <c r="L119" s="85">
        <v>1.76000000313</v>
      </c>
      <c r="M119" s="86">
        <v>1.7166145772423E-3</v>
      </c>
      <c r="N119" s="86">
        <v>72.170145157795901</v>
      </c>
      <c r="O119" s="86">
        <v>81.540904153087695</v>
      </c>
      <c r="P119" s="86">
        <v>2.1040000000000001</v>
      </c>
      <c r="Q119" s="88">
        <v>2.2155</v>
      </c>
      <c r="R119" s="85">
        <v>2.9146021568055999E-2</v>
      </c>
      <c r="S119" s="86">
        <v>0</v>
      </c>
      <c r="T119" s="86">
        <v>4.1100000000000003</v>
      </c>
      <c r="U119" s="88">
        <v>0.96945861580561299</v>
      </c>
      <c r="V119" s="89">
        <v>3.94</v>
      </c>
      <c r="W119" s="85">
        <v>49.713131544287101</v>
      </c>
      <c r="X119" s="88">
        <v>41.066666666700002</v>
      </c>
      <c r="Y119" s="85">
        <v>100</v>
      </c>
      <c r="Z119" s="88">
        <v>100</v>
      </c>
      <c r="AA119" s="85">
        <v>0.18</v>
      </c>
      <c r="AB119" s="91">
        <v>0.18</v>
      </c>
      <c r="AC119" s="86">
        <v>0.02</v>
      </c>
      <c r="AD119" s="86">
        <v>0.02</v>
      </c>
      <c r="AE119" s="86">
        <v>0</v>
      </c>
      <c r="AF119" s="88">
        <v>2.66039991851</v>
      </c>
      <c r="AG119" s="85">
        <v>0</v>
      </c>
      <c r="AH119" s="86">
        <v>0.45704400000000001</v>
      </c>
      <c r="AI119" s="88">
        <v>3.7092000070700001E-2</v>
      </c>
      <c r="AJ119" s="149">
        <v>1.22</v>
      </c>
      <c r="AK119" s="150">
        <v>0</v>
      </c>
    </row>
    <row r="120" spans="1:37" x14ac:dyDescent="0.2">
      <c r="A120" s="148" t="s">
        <v>553</v>
      </c>
      <c r="B120" s="66" t="s">
        <v>554</v>
      </c>
      <c r="C120" s="67">
        <v>58</v>
      </c>
      <c r="D120" s="84" t="s">
        <v>328</v>
      </c>
      <c r="E120" s="85">
        <v>76.945217438751598</v>
      </c>
      <c r="F120" s="91">
        <v>76.926119932340299</v>
      </c>
      <c r="G120" s="86">
        <v>27.512686200687501</v>
      </c>
      <c r="H120" s="86">
        <v>27.501773339881002</v>
      </c>
      <c r="I120" s="86">
        <v>53.23</v>
      </c>
      <c r="J120" s="86">
        <v>63.19</v>
      </c>
      <c r="K120" s="87">
        <v>0</v>
      </c>
      <c r="L120" s="85">
        <v>1.8999999975599999</v>
      </c>
      <c r="M120" s="86">
        <v>8.6923200535480303E-4</v>
      </c>
      <c r="N120" s="86">
        <v>79.845362266155902</v>
      </c>
      <c r="O120" s="86">
        <v>96.731081813256296</v>
      </c>
      <c r="P120" s="86">
        <v>0.874</v>
      </c>
      <c r="Q120" s="88">
        <v>1.6672</v>
      </c>
      <c r="R120" s="85">
        <v>1.9588638589617999E-2</v>
      </c>
      <c r="S120" s="86">
        <v>0</v>
      </c>
      <c r="T120" s="86">
        <v>2.98</v>
      </c>
      <c r="U120" s="88">
        <v>0.36967315981884702</v>
      </c>
      <c r="V120" s="89">
        <v>4.25</v>
      </c>
      <c r="W120" s="85">
        <v>53.4223303934779</v>
      </c>
      <c r="X120" s="88">
        <v>31.066666666700002</v>
      </c>
      <c r="Y120" s="85">
        <v>100</v>
      </c>
      <c r="Z120" s="88">
        <v>100</v>
      </c>
      <c r="AA120" s="85">
        <v>0.24</v>
      </c>
      <c r="AB120" s="91">
        <v>0.25</v>
      </c>
      <c r="AC120" s="86">
        <v>0.06</v>
      </c>
      <c r="AD120" s="86">
        <v>7.0000000000000007E-2</v>
      </c>
      <c r="AE120" s="86">
        <v>0</v>
      </c>
      <c r="AF120" s="88">
        <v>2.6093001332200001</v>
      </c>
      <c r="AG120" s="85">
        <v>0</v>
      </c>
      <c r="AH120" s="86">
        <v>0.28220400000000001</v>
      </c>
      <c r="AI120" s="88">
        <v>2.19179999577E-2</v>
      </c>
      <c r="AJ120" s="149">
        <v>1.26</v>
      </c>
      <c r="AK120" s="150">
        <v>0</v>
      </c>
    </row>
    <row r="121" spans="1:37" x14ac:dyDescent="0.2">
      <c r="A121" s="148" t="s">
        <v>555</v>
      </c>
      <c r="B121" s="66" t="s">
        <v>556</v>
      </c>
      <c r="C121" s="67">
        <v>58</v>
      </c>
      <c r="D121" s="84" t="s">
        <v>328</v>
      </c>
      <c r="E121" s="85">
        <v>69.540140160977003</v>
      </c>
      <c r="F121" s="91">
        <v>69.212288370802099</v>
      </c>
      <c r="G121" s="86">
        <v>21.1915417707466</v>
      </c>
      <c r="H121" s="86">
        <v>21.148175131834599</v>
      </c>
      <c r="I121" s="86">
        <v>113.72</v>
      </c>
      <c r="J121" s="86">
        <v>135.65</v>
      </c>
      <c r="K121" s="87">
        <v>0</v>
      </c>
      <c r="L121" s="85">
        <v>1.41999999787</v>
      </c>
      <c r="M121" s="86">
        <v>1.4278195435764901E-4</v>
      </c>
      <c r="N121" s="86">
        <v>70.028631384265196</v>
      </c>
      <c r="O121" s="86">
        <v>66.903700894409198</v>
      </c>
      <c r="P121" s="86">
        <v>3.4889999999999999</v>
      </c>
      <c r="Q121" s="88">
        <v>1.4552</v>
      </c>
      <c r="R121" s="85">
        <v>4.4078754040552497E-2</v>
      </c>
      <c r="S121" s="86">
        <v>0</v>
      </c>
      <c r="T121" s="86">
        <v>4.1500000000000004</v>
      </c>
      <c r="U121" s="88">
        <v>1.0373300027754699</v>
      </c>
      <c r="V121" s="89">
        <v>4.26</v>
      </c>
      <c r="W121" s="85">
        <v>49.172368848022998</v>
      </c>
      <c r="X121" s="88">
        <v>24.4</v>
      </c>
      <c r="Y121" s="85">
        <v>33.28</v>
      </c>
      <c r="Z121" s="88">
        <v>-20.939999999999998</v>
      </c>
      <c r="AA121" s="85">
        <v>0.32</v>
      </c>
      <c r="AB121" s="91">
        <v>0.35</v>
      </c>
      <c r="AC121" s="86">
        <v>0.06</v>
      </c>
      <c r="AD121" s="86">
        <v>7.0000000000000007E-2</v>
      </c>
      <c r="AE121" s="86">
        <v>0</v>
      </c>
      <c r="AF121" s="88">
        <v>5.12759970849</v>
      </c>
      <c r="AG121" s="85">
        <v>0</v>
      </c>
      <c r="AH121" s="86">
        <v>0.96386099999999997</v>
      </c>
      <c r="AI121" s="88">
        <v>9.4472999888799994E-2</v>
      </c>
      <c r="AJ121" s="149">
        <v>1.34</v>
      </c>
      <c r="AK121" s="150">
        <v>0</v>
      </c>
    </row>
    <row r="122" spans="1:37" x14ac:dyDescent="0.2">
      <c r="A122" s="148" t="s">
        <v>557</v>
      </c>
      <c r="B122" s="66" t="s">
        <v>558</v>
      </c>
      <c r="C122" s="67">
        <v>58</v>
      </c>
      <c r="D122" s="84" t="s">
        <v>328</v>
      </c>
      <c r="E122" s="85">
        <v>79.758916833136993</v>
      </c>
      <c r="F122" s="91">
        <v>79.605251925079799</v>
      </c>
      <c r="G122" s="86">
        <v>34.7743686933361</v>
      </c>
      <c r="H122" s="86">
        <v>34.624972254947203</v>
      </c>
      <c r="I122" s="86">
        <v>25.73</v>
      </c>
      <c r="J122" s="86">
        <v>30.24</v>
      </c>
      <c r="K122" s="87">
        <v>0</v>
      </c>
      <c r="L122" s="85">
        <v>1.3100000000900001</v>
      </c>
      <c r="M122" s="86">
        <v>0.361036156850427</v>
      </c>
      <c r="N122" s="86">
        <v>83.393331151594495</v>
      </c>
      <c r="O122" s="86">
        <v>55.911744335609001</v>
      </c>
      <c r="P122" s="86">
        <v>0.55600000000000005</v>
      </c>
      <c r="Q122" s="88">
        <v>1.4418</v>
      </c>
      <c r="R122" s="85">
        <v>4.31406384814495E-2</v>
      </c>
      <c r="S122" s="86">
        <v>0</v>
      </c>
      <c r="T122" s="86">
        <v>2.64</v>
      </c>
      <c r="U122" s="88">
        <v>0.42172480322354799</v>
      </c>
      <c r="V122" s="89">
        <v>4.3499999999999996</v>
      </c>
      <c r="W122" s="85">
        <v>48.702804369766</v>
      </c>
      <c r="X122" s="88">
        <v>51.933333333299998</v>
      </c>
      <c r="Y122" s="85">
        <v>100</v>
      </c>
      <c r="Z122" s="88">
        <v>100</v>
      </c>
      <c r="AA122" s="85">
        <v>7.0000000000000007E-2</v>
      </c>
      <c r="AB122" s="91">
        <v>0.11</v>
      </c>
      <c r="AC122" s="86">
        <v>0.05</v>
      </c>
      <c r="AD122" s="86">
        <v>0.09</v>
      </c>
      <c r="AE122" s="86">
        <v>0.06</v>
      </c>
      <c r="AF122" s="88">
        <v>2.1252000333300001</v>
      </c>
      <c r="AG122" s="85">
        <v>0</v>
      </c>
      <c r="AH122" s="86">
        <v>0.20452300000000001</v>
      </c>
      <c r="AI122" s="88">
        <v>8.4299999910799998E-3</v>
      </c>
      <c r="AJ122" s="149">
        <v>1.32</v>
      </c>
      <c r="AK122" s="150">
        <v>0</v>
      </c>
    </row>
    <row r="123" spans="1:37" x14ac:dyDescent="0.2">
      <c r="A123" s="148" t="s">
        <v>559</v>
      </c>
      <c r="B123" s="66" t="s">
        <v>560</v>
      </c>
      <c r="C123" s="67">
        <v>58</v>
      </c>
      <c r="D123" s="84" t="s">
        <v>328</v>
      </c>
      <c r="E123" s="85">
        <v>66.923677346888297</v>
      </c>
      <c r="F123" s="91">
        <v>66.883063313470501</v>
      </c>
      <c r="G123" s="86">
        <v>34.668519681941298</v>
      </c>
      <c r="H123" s="86">
        <v>34.648847259504599</v>
      </c>
      <c r="I123" s="86">
        <v>70.19</v>
      </c>
      <c r="J123" s="86">
        <v>65.7</v>
      </c>
      <c r="K123" s="87">
        <v>0</v>
      </c>
      <c r="L123" s="85">
        <v>2.6699999970100001</v>
      </c>
      <c r="M123" s="86">
        <v>2.31098631505637E-3</v>
      </c>
      <c r="N123" s="86">
        <v>69.604674041801303</v>
      </c>
      <c r="O123" s="86">
        <v>69.666719906298198</v>
      </c>
      <c r="P123" s="86">
        <v>1.665</v>
      </c>
      <c r="Q123" s="88">
        <v>2.0518999999999998</v>
      </c>
      <c r="R123" s="85">
        <v>3.6185996019540402E-2</v>
      </c>
      <c r="S123" s="86">
        <v>0</v>
      </c>
      <c r="T123" s="86">
        <v>3.08</v>
      </c>
      <c r="U123" s="88">
        <v>1.05088811468388</v>
      </c>
      <c r="V123" s="89">
        <v>4.08</v>
      </c>
      <c r="W123" s="85">
        <v>46.075674209736903</v>
      </c>
      <c r="X123" s="88">
        <v>52.5</v>
      </c>
      <c r="Y123" s="85">
        <v>67.360000000000014</v>
      </c>
      <c r="Z123" s="88">
        <v>100</v>
      </c>
      <c r="AA123" s="85">
        <v>0</v>
      </c>
      <c r="AB123" s="91">
        <v>0</v>
      </c>
      <c r="AC123" s="86">
        <v>0</v>
      </c>
      <c r="AD123" s="86">
        <v>0.01</v>
      </c>
      <c r="AE123" s="86">
        <v>0.16</v>
      </c>
      <c r="AF123" s="88">
        <v>15.374500257399999</v>
      </c>
      <c r="AG123" s="85">
        <v>0</v>
      </c>
      <c r="AH123" s="86">
        <v>0.58566700000000005</v>
      </c>
      <c r="AI123" s="88">
        <v>5.3952000020099998E-2</v>
      </c>
      <c r="AJ123" s="149">
        <v>1.35</v>
      </c>
      <c r="AK123" s="150">
        <v>0</v>
      </c>
    </row>
    <row r="124" spans="1:37" x14ac:dyDescent="0.2">
      <c r="A124" s="148" t="s">
        <v>561</v>
      </c>
      <c r="B124" s="66" t="s">
        <v>562</v>
      </c>
      <c r="C124" s="67">
        <v>59</v>
      </c>
      <c r="D124" s="84" t="s">
        <v>328</v>
      </c>
      <c r="E124" s="85">
        <v>71.2467264594776</v>
      </c>
      <c r="F124" s="91">
        <v>71.225868502166904</v>
      </c>
      <c r="G124" s="86">
        <v>25.253192426243899</v>
      </c>
      <c r="H124" s="86">
        <v>25.241025284479399</v>
      </c>
      <c r="I124" s="86">
        <v>43.52</v>
      </c>
      <c r="J124" s="86">
        <v>47</v>
      </c>
      <c r="K124" s="87">
        <v>0</v>
      </c>
      <c r="L124" s="85">
        <v>2.21000000037</v>
      </c>
      <c r="M124" s="86">
        <v>2.9812438390807301E-4</v>
      </c>
      <c r="N124" s="86">
        <v>73.701281562509195</v>
      </c>
      <c r="O124" s="86">
        <v>81.324760453416303</v>
      </c>
      <c r="P124" s="86">
        <v>0.996</v>
      </c>
      <c r="Q124" s="88">
        <v>2.4011999999999998</v>
      </c>
      <c r="R124" s="85">
        <v>8.0808080808080808E-3</v>
      </c>
      <c r="S124" s="86">
        <v>0</v>
      </c>
      <c r="T124" s="86">
        <v>3.79</v>
      </c>
      <c r="U124" s="88">
        <v>0.57011749982618398</v>
      </c>
      <c r="V124" s="89">
        <v>4.2</v>
      </c>
      <c r="W124" s="85">
        <v>47.283822890672504</v>
      </c>
      <c r="X124" s="88"/>
      <c r="Y124" s="85">
        <v>94.6</v>
      </c>
      <c r="Z124" s="88">
        <v>-100</v>
      </c>
      <c r="AA124" s="85">
        <v>0.01</v>
      </c>
      <c r="AB124" s="91">
        <v>0.01</v>
      </c>
      <c r="AC124" s="86">
        <v>0.01</v>
      </c>
      <c r="AD124" s="86">
        <v>0.01</v>
      </c>
      <c r="AE124" s="86">
        <v>0.02</v>
      </c>
      <c r="AF124" s="88">
        <v>8.8572998061699995</v>
      </c>
      <c r="AG124" s="85">
        <v>0</v>
      </c>
      <c r="AH124" s="86">
        <v>0.50272600000000001</v>
      </c>
      <c r="AI124" s="88">
        <v>3.5406000003800002E-2</v>
      </c>
      <c r="AJ124" s="149">
        <v>1.27</v>
      </c>
      <c r="AK124" s="150">
        <v>0</v>
      </c>
    </row>
    <row r="125" spans="1:37" x14ac:dyDescent="0.2">
      <c r="A125" s="148" t="s">
        <v>563</v>
      </c>
      <c r="B125" s="66" t="s">
        <v>564</v>
      </c>
      <c r="C125" s="67">
        <v>59</v>
      </c>
      <c r="D125" s="84" t="s">
        <v>328</v>
      </c>
      <c r="E125" s="85">
        <v>48.813883838783099</v>
      </c>
      <c r="F125" s="91">
        <v>48.7084903257538</v>
      </c>
      <c r="G125" s="86">
        <v>21.171800209030501</v>
      </c>
      <c r="H125" s="86">
        <v>21.1559911820761</v>
      </c>
      <c r="I125" s="86">
        <v>561.44000000000005</v>
      </c>
      <c r="J125" s="86">
        <v>820.45</v>
      </c>
      <c r="K125" s="87">
        <v>0</v>
      </c>
      <c r="L125" s="85">
        <v>0.69999999966699999</v>
      </c>
      <c r="M125" s="86">
        <v>0.148732154801548</v>
      </c>
      <c r="N125" s="86">
        <v>49.380694500347602</v>
      </c>
      <c r="O125" s="86">
        <v>51.5331670448791</v>
      </c>
      <c r="P125" s="86">
        <v>16.943999999999999</v>
      </c>
      <c r="Q125" s="88">
        <v>3.3666999999999998</v>
      </c>
      <c r="R125" s="85">
        <v>0.151362260343088</v>
      </c>
      <c r="S125" s="86">
        <v>0</v>
      </c>
      <c r="T125" s="86">
        <v>5.18</v>
      </c>
      <c r="U125" s="88">
        <v>4.0646764858289597</v>
      </c>
      <c r="V125" s="89">
        <v>2.99</v>
      </c>
      <c r="W125" s="85">
        <v>32.521145482001998</v>
      </c>
      <c r="X125" s="88">
        <v>23.266666666700001</v>
      </c>
      <c r="Y125" s="85">
        <v>-56.62</v>
      </c>
      <c r="Z125" s="88"/>
      <c r="AA125" s="85">
        <v>1.5</v>
      </c>
      <c r="AB125" s="91">
        <v>1.53</v>
      </c>
      <c r="AC125" s="86">
        <v>0.42</v>
      </c>
      <c r="AD125" s="86">
        <v>0.41</v>
      </c>
      <c r="AE125" s="86">
        <v>2.12</v>
      </c>
      <c r="AF125" s="88">
        <v>6.67190026919</v>
      </c>
      <c r="AG125" s="85">
        <v>1.37359999943E-2</v>
      </c>
      <c r="AH125" s="86">
        <v>5.5922929999999997</v>
      </c>
      <c r="AI125" s="88">
        <v>0.485924999799</v>
      </c>
      <c r="AJ125" s="149">
        <v>1.37</v>
      </c>
      <c r="AK125" s="150">
        <v>0</v>
      </c>
    </row>
    <row r="126" spans="1:37" x14ac:dyDescent="0.2">
      <c r="A126" s="148" t="s">
        <v>565</v>
      </c>
      <c r="B126" s="66" t="s">
        <v>566</v>
      </c>
      <c r="C126" s="67">
        <v>59</v>
      </c>
      <c r="D126" s="84" t="s">
        <v>328</v>
      </c>
      <c r="E126" s="85">
        <v>51.565508489410099</v>
      </c>
      <c r="F126" s="91">
        <v>51.213241729389097</v>
      </c>
      <c r="G126" s="86">
        <v>22.155610012252801</v>
      </c>
      <c r="H126" s="86">
        <v>21.946656747768198</v>
      </c>
      <c r="I126" s="86">
        <v>331.47</v>
      </c>
      <c r="J126" s="86">
        <v>450.51</v>
      </c>
      <c r="K126" s="87">
        <v>2.4299999999999999E-2</v>
      </c>
      <c r="L126" s="85">
        <v>1.3900000027399999</v>
      </c>
      <c r="M126" s="86">
        <v>5.0656342902982395E-4</v>
      </c>
      <c r="N126" s="86">
        <v>48.708913725706097</v>
      </c>
      <c r="O126" s="86">
        <v>52.164424245151402</v>
      </c>
      <c r="P126" s="86">
        <v>14.406000000000001</v>
      </c>
      <c r="Q126" s="88">
        <v>3.7925</v>
      </c>
      <c r="R126" s="85">
        <v>1.1431184270690399E-2</v>
      </c>
      <c r="S126" s="86">
        <v>0</v>
      </c>
      <c r="T126" s="86">
        <v>5.54</v>
      </c>
      <c r="U126" s="88">
        <v>3.7874146683003702</v>
      </c>
      <c r="V126" s="89">
        <v>3.36</v>
      </c>
      <c r="W126" s="85">
        <v>30.9308649386622</v>
      </c>
      <c r="X126" s="88">
        <v>31.433333333299998</v>
      </c>
      <c r="Y126" s="85">
        <v>-84.62</v>
      </c>
      <c r="Z126" s="88">
        <v>50</v>
      </c>
      <c r="AA126" s="85">
        <v>2.6</v>
      </c>
      <c r="AB126" s="91">
        <v>2.64</v>
      </c>
      <c r="AC126" s="86">
        <v>1</v>
      </c>
      <c r="AD126" s="86">
        <v>0.94</v>
      </c>
      <c r="AE126" s="86">
        <v>1.1499999999999999</v>
      </c>
      <c r="AF126" s="88">
        <v>3.6020000051899999</v>
      </c>
      <c r="AG126" s="85">
        <v>1.31300000184E-2</v>
      </c>
      <c r="AH126" s="86">
        <v>2.5061040000000001</v>
      </c>
      <c r="AI126" s="88">
        <v>0.27018300037800003</v>
      </c>
      <c r="AJ126" s="149">
        <v>1.37</v>
      </c>
      <c r="AK126" s="150">
        <v>0</v>
      </c>
    </row>
    <row r="127" spans="1:37" x14ac:dyDescent="0.2">
      <c r="A127" s="148" t="s">
        <v>567</v>
      </c>
      <c r="B127" s="66" t="s">
        <v>568</v>
      </c>
      <c r="C127" s="67">
        <v>59</v>
      </c>
      <c r="D127" s="84" t="s">
        <v>328</v>
      </c>
      <c r="E127" s="85">
        <v>67.633492655719294</v>
      </c>
      <c r="F127" s="91">
        <v>67.597778098617795</v>
      </c>
      <c r="G127" s="86">
        <v>26.3375861518705</v>
      </c>
      <c r="H127" s="86">
        <v>26.320868699610202</v>
      </c>
      <c r="I127" s="86">
        <v>163.24</v>
      </c>
      <c r="J127" s="86">
        <v>154.47999999999999</v>
      </c>
      <c r="K127" s="87">
        <v>0</v>
      </c>
      <c r="L127" s="85">
        <v>1.3300000003200001</v>
      </c>
      <c r="M127" s="86">
        <v>3.53630647034303E-2</v>
      </c>
      <c r="N127" s="86">
        <v>71.513679779828394</v>
      </c>
      <c r="O127" s="86">
        <v>68.883962955309698</v>
      </c>
      <c r="P127" s="86">
        <v>2.8290000000000002</v>
      </c>
      <c r="Q127" s="88">
        <v>3.7825000000000002</v>
      </c>
      <c r="R127" s="85">
        <v>2.04561726500972E-2</v>
      </c>
      <c r="S127" s="86">
        <v>0</v>
      </c>
      <c r="T127" s="86">
        <v>3.7</v>
      </c>
      <c r="U127" s="88">
        <v>0.66489866944277698</v>
      </c>
      <c r="V127" s="89">
        <v>3.88</v>
      </c>
      <c r="W127" s="85">
        <v>38.984073903005999</v>
      </c>
      <c r="X127" s="88"/>
      <c r="Y127" s="85">
        <v>99.6</v>
      </c>
      <c r="Z127" s="88">
        <v>-66.400000000000006</v>
      </c>
      <c r="AA127" s="85">
        <v>0.84</v>
      </c>
      <c r="AB127" s="91">
        <v>0.85</v>
      </c>
      <c r="AC127" s="86">
        <v>0.24</v>
      </c>
      <c r="AD127" s="86">
        <v>0.25</v>
      </c>
      <c r="AE127" s="86">
        <v>0.87</v>
      </c>
      <c r="AF127" s="88">
        <v>10.5559997584</v>
      </c>
      <c r="AG127" s="85">
        <v>0</v>
      </c>
      <c r="AH127" s="86">
        <v>1.2039949999999999</v>
      </c>
      <c r="AI127" s="88">
        <v>3.9177000011000003E-2</v>
      </c>
      <c r="AJ127" s="149">
        <v>1.25</v>
      </c>
      <c r="AK127" s="150">
        <v>0</v>
      </c>
    </row>
    <row r="128" spans="1:37" x14ac:dyDescent="0.2">
      <c r="A128" s="148" t="s">
        <v>569</v>
      </c>
      <c r="B128" s="66" t="s">
        <v>570</v>
      </c>
      <c r="C128" s="67">
        <v>59</v>
      </c>
      <c r="D128" s="84" t="s">
        <v>328</v>
      </c>
      <c r="E128" s="85">
        <v>58.8375551225515</v>
      </c>
      <c r="F128" s="91">
        <v>58.464516459850302</v>
      </c>
      <c r="G128" s="86">
        <v>26.226797251563902</v>
      </c>
      <c r="H128" s="86">
        <v>26.0832222336171</v>
      </c>
      <c r="I128" s="86">
        <v>97.58</v>
      </c>
      <c r="J128" s="86">
        <v>109.35</v>
      </c>
      <c r="K128" s="87">
        <v>1.4200000000000001E-2</v>
      </c>
      <c r="L128" s="85">
        <v>2.48999999708</v>
      </c>
      <c r="M128" s="86">
        <v>3.7590895768242302E-2</v>
      </c>
      <c r="N128" s="86">
        <v>60.210832802568497</v>
      </c>
      <c r="O128" s="86">
        <v>85.947962991361294</v>
      </c>
      <c r="P128" s="86">
        <v>2.04</v>
      </c>
      <c r="Q128" s="88">
        <v>2.4784000000000002</v>
      </c>
      <c r="R128" s="85">
        <v>6.1255742725880601E-2</v>
      </c>
      <c r="S128" s="86">
        <v>0</v>
      </c>
      <c r="T128" s="86">
        <v>3.07</v>
      </c>
      <c r="U128" s="88">
        <v>1.5677879191877799</v>
      </c>
      <c r="V128" s="89">
        <v>3.73</v>
      </c>
      <c r="W128" s="85">
        <v>41.953049173584098</v>
      </c>
      <c r="X128" s="88">
        <v>37.9666666667</v>
      </c>
      <c r="Y128" s="85">
        <v>99.9</v>
      </c>
      <c r="Z128" s="88">
        <v>100</v>
      </c>
      <c r="AA128" s="85">
        <v>0.2</v>
      </c>
      <c r="AB128" s="91">
        <v>0.2</v>
      </c>
      <c r="AC128" s="86">
        <v>0.05</v>
      </c>
      <c r="AD128" s="86">
        <v>0.05</v>
      </c>
      <c r="AE128" s="86">
        <v>0</v>
      </c>
      <c r="AF128" s="88">
        <v>2.8052999940299999</v>
      </c>
      <c r="AG128" s="85">
        <v>0</v>
      </c>
      <c r="AH128" s="86">
        <v>0.52613600000000005</v>
      </c>
      <c r="AI128" s="88">
        <v>3.7091999937700001E-2</v>
      </c>
      <c r="AJ128" s="149">
        <v>1.43</v>
      </c>
      <c r="AK128" s="150">
        <v>0</v>
      </c>
    </row>
    <row r="129" spans="1:37" x14ac:dyDescent="0.2">
      <c r="A129" s="148" t="s">
        <v>571</v>
      </c>
      <c r="B129" s="66" t="s">
        <v>572</v>
      </c>
      <c r="C129" s="67">
        <v>59</v>
      </c>
      <c r="D129" s="84" t="s">
        <v>328</v>
      </c>
      <c r="E129" s="85">
        <v>71.225385741059299</v>
      </c>
      <c r="F129" s="91">
        <v>71.203563451516004</v>
      </c>
      <c r="G129" s="86">
        <v>23.007111499062901</v>
      </c>
      <c r="H129" s="86">
        <v>22.994274858155102</v>
      </c>
      <c r="I129" s="86">
        <v>81.98</v>
      </c>
      <c r="J129" s="86">
        <v>51.64</v>
      </c>
      <c r="K129" s="87">
        <v>0</v>
      </c>
      <c r="L129" s="85">
        <v>1.9800000013300001</v>
      </c>
      <c r="M129" s="86">
        <v>9.4553477631521606E-3</v>
      </c>
      <c r="N129" s="86">
        <v>72.947761194029894</v>
      </c>
      <c r="O129" s="86">
        <v>100</v>
      </c>
      <c r="P129" s="86">
        <v>0.89400000000000002</v>
      </c>
      <c r="Q129" s="88">
        <v>1.9682999999999999</v>
      </c>
      <c r="R129" s="85">
        <v>1.74855744011191E-2</v>
      </c>
      <c r="S129" s="86">
        <v>0</v>
      </c>
      <c r="T129" s="86">
        <v>2.97</v>
      </c>
      <c r="U129" s="88">
        <v>0.73168853174501303</v>
      </c>
      <c r="V129" s="89">
        <v>3.99</v>
      </c>
      <c r="W129" s="85">
        <v>47.324678173915501</v>
      </c>
      <c r="X129" s="88">
        <v>44.4666666667</v>
      </c>
      <c r="Y129" s="85">
        <v>2.9599999999999937</v>
      </c>
      <c r="Z129" s="88">
        <v>100</v>
      </c>
      <c r="AA129" s="85">
        <v>0</v>
      </c>
      <c r="AB129" s="91">
        <v>0</v>
      </c>
      <c r="AC129" s="86">
        <v>0</v>
      </c>
      <c r="AD129" s="86">
        <v>0</v>
      </c>
      <c r="AE129" s="86">
        <v>0</v>
      </c>
      <c r="AF129" s="88">
        <v>0.87290000974199999</v>
      </c>
      <c r="AG129" s="85">
        <v>0</v>
      </c>
      <c r="AH129" s="86">
        <v>0.25800499999999998</v>
      </c>
      <c r="AI129" s="88">
        <v>3.0348000040999999E-2</v>
      </c>
      <c r="AJ129" s="149">
        <v>1.1599999999999999</v>
      </c>
      <c r="AK129" s="150">
        <v>0</v>
      </c>
    </row>
    <row r="130" spans="1:37" x14ac:dyDescent="0.2">
      <c r="A130" s="148" t="s">
        <v>573</v>
      </c>
      <c r="B130" s="66" t="s">
        <v>574</v>
      </c>
      <c r="C130" s="67">
        <v>59</v>
      </c>
      <c r="D130" s="84" t="s">
        <v>328</v>
      </c>
      <c r="E130" s="85">
        <v>68.777373173043301</v>
      </c>
      <c r="F130" s="91">
        <v>68.304484461515401</v>
      </c>
      <c r="G130" s="86">
        <v>23.9357509851848</v>
      </c>
      <c r="H130" s="86">
        <v>23.873896343592602</v>
      </c>
      <c r="I130" s="86">
        <v>207.11</v>
      </c>
      <c r="J130" s="86">
        <v>217.32</v>
      </c>
      <c r="K130" s="87">
        <v>1.11E-2</v>
      </c>
      <c r="L130" s="85">
        <v>0.82999999953199999</v>
      </c>
      <c r="M130" s="86">
        <v>1.4454979284742599E-3</v>
      </c>
      <c r="N130" s="86">
        <v>67.373748575922207</v>
      </c>
      <c r="O130" s="86">
        <v>70.937777658113703</v>
      </c>
      <c r="P130" s="86">
        <v>4.8250000000000002</v>
      </c>
      <c r="Q130" s="88">
        <v>3.5472000000000001</v>
      </c>
      <c r="R130" s="85">
        <v>2.4221872350732698E-2</v>
      </c>
      <c r="S130" s="86">
        <v>0.6</v>
      </c>
      <c r="T130" s="86">
        <v>4.88</v>
      </c>
      <c r="U130" s="88">
        <v>1.3647927370678901</v>
      </c>
      <c r="V130" s="89">
        <v>4.07</v>
      </c>
      <c r="W130" s="85">
        <v>39.923158881872801</v>
      </c>
      <c r="X130" s="88"/>
      <c r="Y130" s="85">
        <v>56.78</v>
      </c>
      <c r="Z130" s="88">
        <v>100</v>
      </c>
      <c r="AA130" s="85">
        <v>1.32</v>
      </c>
      <c r="AB130" s="91">
        <v>1.37</v>
      </c>
      <c r="AC130" s="86">
        <v>0.28999999999999998</v>
      </c>
      <c r="AD130" s="86">
        <v>0.31</v>
      </c>
      <c r="AE130" s="86">
        <v>1.1399999999999999</v>
      </c>
      <c r="AF130" s="88">
        <v>7.1867999989999998</v>
      </c>
      <c r="AG130" s="85">
        <v>0</v>
      </c>
      <c r="AH130" s="86">
        <v>1.363993</v>
      </c>
      <c r="AI130" s="88">
        <v>9.93690000208E-2</v>
      </c>
      <c r="AJ130" s="149">
        <v>1.36</v>
      </c>
      <c r="AK130" s="150">
        <v>0</v>
      </c>
    </row>
    <row r="131" spans="1:37" x14ac:dyDescent="0.2">
      <c r="A131" s="148" t="s">
        <v>575</v>
      </c>
      <c r="B131" s="66" t="s">
        <v>576</v>
      </c>
      <c r="C131" s="67">
        <v>59</v>
      </c>
      <c r="D131" s="84" t="s">
        <v>328</v>
      </c>
      <c r="E131" s="85">
        <v>65.447749281685603</v>
      </c>
      <c r="F131" s="91">
        <v>65.274821751622895</v>
      </c>
      <c r="G131" s="86">
        <v>31.0138874108758</v>
      </c>
      <c r="H131" s="86">
        <v>30.923433010535302</v>
      </c>
      <c r="I131" s="86">
        <v>208.89</v>
      </c>
      <c r="J131" s="86">
        <v>233.16</v>
      </c>
      <c r="K131" s="87">
        <v>0</v>
      </c>
      <c r="L131" s="85">
        <v>1.41000000102</v>
      </c>
      <c r="M131" s="86">
        <v>8.6656009468052998E-3</v>
      </c>
      <c r="N131" s="86">
        <v>64.113800219774305</v>
      </c>
      <c r="O131" s="86">
        <v>86.547447879223597</v>
      </c>
      <c r="P131" s="86">
        <v>6.2009999999999996</v>
      </c>
      <c r="Q131" s="88">
        <v>4.1680000000000001</v>
      </c>
      <c r="R131" s="85">
        <v>8.4721829991527803E-2</v>
      </c>
      <c r="S131" s="86">
        <v>0</v>
      </c>
      <c r="T131" s="86">
        <v>4.67</v>
      </c>
      <c r="U131" s="88">
        <v>1.33287219325317</v>
      </c>
      <c r="V131" s="89">
        <v>3.68</v>
      </c>
      <c r="W131" s="85">
        <v>36.931657849415402</v>
      </c>
      <c r="X131" s="88">
        <v>38.666666666700003</v>
      </c>
      <c r="Y131" s="85">
        <v>33.159999999999997</v>
      </c>
      <c r="Z131" s="88"/>
      <c r="AA131" s="85">
        <v>1.47</v>
      </c>
      <c r="AB131" s="91">
        <v>1.47</v>
      </c>
      <c r="AC131" s="86">
        <v>0.3</v>
      </c>
      <c r="AD131" s="86">
        <v>0.3</v>
      </c>
      <c r="AE131" s="86">
        <v>1.43</v>
      </c>
      <c r="AF131" s="88">
        <v>5.3499002495200001</v>
      </c>
      <c r="AG131" s="85">
        <v>0</v>
      </c>
      <c r="AH131" s="86">
        <v>1.056</v>
      </c>
      <c r="AI131" s="88">
        <v>0.12957999998299999</v>
      </c>
      <c r="AJ131" s="149">
        <v>1.28</v>
      </c>
      <c r="AK131" s="150">
        <v>0</v>
      </c>
    </row>
    <row r="132" spans="1:37" x14ac:dyDescent="0.2">
      <c r="A132" s="148" t="s">
        <v>577</v>
      </c>
      <c r="B132" s="66" t="s">
        <v>578</v>
      </c>
      <c r="C132" s="67">
        <v>59</v>
      </c>
      <c r="D132" s="84" t="s">
        <v>328</v>
      </c>
      <c r="E132" s="85">
        <v>73.039840637450197</v>
      </c>
      <c r="F132" s="91">
        <v>73.017928286852595</v>
      </c>
      <c r="G132" s="86">
        <v>36.201195219123498</v>
      </c>
      <c r="H132" s="86">
        <v>36.1812749003984</v>
      </c>
      <c r="I132" s="86">
        <v>172.11</v>
      </c>
      <c r="J132" s="86">
        <v>154.52000000000001</v>
      </c>
      <c r="K132" s="87">
        <v>0</v>
      </c>
      <c r="L132" s="85">
        <v>1.0400000007500001</v>
      </c>
      <c r="M132" s="86">
        <v>9.3642814727738499E-2</v>
      </c>
      <c r="N132" s="86">
        <v>73.735978225008296</v>
      </c>
      <c r="O132" s="86">
        <v>80.277314041921699</v>
      </c>
      <c r="P132" s="86">
        <v>2.9420000000000002</v>
      </c>
      <c r="Q132" s="88">
        <v>4.1390000000000002</v>
      </c>
      <c r="R132" s="85">
        <v>2.1565667457407799E-2</v>
      </c>
      <c r="S132" s="86">
        <v>1.3</v>
      </c>
      <c r="T132" s="86">
        <v>4.2</v>
      </c>
      <c r="U132" s="88">
        <v>0.90239043824701204</v>
      </c>
      <c r="V132" s="89">
        <v>3.99</v>
      </c>
      <c r="W132" s="85">
        <v>39.941344546781899</v>
      </c>
      <c r="X132" s="88">
        <v>42.666666666700003</v>
      </c>
      <c r="Y132" s="85">
        <v>100</v>
      </c>
      <c r="Z132" s="88">
        <v>100</v>
      </c>
      <c r="AA132" s="85">
        <v>0.88</v>
      </c>
      <c r="AB132" s="91">
        <v>0.89</v>
      </c>
      <c r="AC132" s="86">
        <v>0.33</v>
      </c>
      <c r="AD132" s="86">
        <v>0.34</v>
      </c>
      <c r="AE132" s="86">
        <v>0.9</v>
      </c>
      <c r="AF132" s="88">
        <v>2.8455998918000001</v>
      </c>
      <c r="AG132" s="85">
        <v>0</v>
      </c>
      <c r="AH132" s="86">
        <v>0.45192300000000002</v>
      </c>
      <c r="AI132" s="88">
        <v>3.7025999999399997E-2</v>
      </c>
      <c r="AJ132" s="149">
        <v>1.44</v>
      </c>
      <c r="AK132" s="150">
        <v>0</v>
      </c>
    </row>
    <row r="133" spans="1:37" x14ac:dyDescent="0.2">
      <c r="A133" s="148" t="s">
        <v>579</v>
      </c>
      <c r="B133" s="66" t="s">
        <v>580</v>
      </c>
      <c r="C133" s="67">
        <v>59</v>
      </c>
      <c r="D133" s="84" t="s">
        <v>328</v>
      </c>
      <c r="E133" s="85">
        <v>67.861808581219293</v>
      </c>
      <c r="F133" s="91">
        <v>67.532813964145703</v>
      </c>
      <c r="G133" s="86">
        <v>26.328461112289101</v>
      </c>
      <c r="H133" s="86">
        <v>26.217656272443101</v>
      </c>
      <c r="I133" s="86">
        <v>275.29000000000002</v>
      </c>
      <c r="J133" s="86">
        <v>324.64</v>
      </c>
      <c r="K133" s="87">
        <v>0</v>
      </c>
      <c r="L133" s="85">
        <v>0.54999999952800005</v>
      </c>
      <c r="M133" s="86">
        <v>1.3232007421287899E-2</v>
      </c>
      <c r="N133" s="86">
        <v>69.622502274730095</v>
      </c>
      <c r="O133" s="86">
        <v>95.266354570926396</v>
      </c>
      <c r="P133" s="86">
        <v>5.5449999999999999</v>
      </c>
      <c r="Q133" s="88">
        <v>3.9899</v>
      </c>
      <c r="R133" s="85">
        <v>3.2180209171359601E-2</v>
      </c>
      <c r="S133" s="86">
        <v>0.3</v>
      </c>
      <c r="T133" s="86">
        <v>4.7699999999999996</v>
      </c>
      <c r="U133" s="88">
        <v>0.977408124320294</v>
      </c>
      <c r="V133" s="89">
        <v>3.74</v>
      </c>
      <c r="W133" s="85">
        <v>38.995647540013401</v>
      </c>
      <c r="X133" s="88">
        <v>21.4</v>
      </c>
      <c r="Y133" s="85">
        <v>-2.3599999999999994</v>
      </c>
      <c r="Z133" s="88">
        <v>-61.62</v>
      </c>
      <c r="AA133" s="85">
        <v>1.64</v>
      </c>
      <c r="AB133" s="91">
        <v>1.91</v>
      </c>
      <c r="AC133" s="86">
        <v>0.31</v>
      </c>
      <c r="AD133" s="86">
        <v>0.37</v>
      </c>
      <c r="AE133" s="86">
        <v>1.87</v>
      </c>
      <c r="AF133" s="88">
        <v>7.4786996777199999</v>
      </c>
      <c r="AG133" s="85">
        <v>3.9800000002499999E-4</v>
      </c>
      <c r="AH133" s="86">
        <v>2.8591489999999999</v>
      </c>
      <c r="AI133" s="88">
        <v>0.17655000001099999</v>
      </c>
      <c r="AJ133" s="149">
        <v>1.26</v>
      </c>
      <c r="AK133" s="150">
        <v>0</v>
      </c>
    </row>
    <row r="134" spans="1:37" x14ac:dyDescent="0.2">
      <c r="A134" s="148" t="s">
        <v>581</v>
      </c>
      <c r="B134" s="66" t="s">
        <v>582</v>
      </c>
      <c r="C134" s="67">
        <v>58</v>
      </c>
      <c r="D134" s="84" t="s">
        <v>328</v>
      </c>
      <c r="E134" s="85">
        <v>80.758333589043303</v>
      </c>
      <c r="F134" s="91">
        <v>80.758333589043303</v>
      </c>
      <c r="G134" s="86">
        <v>28.9934231386869</v>
      </c>
      <c r="H134" s="86">
        <v>28.9934231386869</v>
      </c>
      <c r="I134" s="86">
        <v>155.72999999999999</v>
      </c>
      <c r="J134" s="86">
        <v>128.79</v>
      </c>
      <c r="K134" s="87">
        <v>0</v>
      </c>
      <c r="L134" s="85">
        <v>0.93000000039399999</v>
      </c>
      <c r="M134" s="86">
        <v>0.37175098531515399</v>
      </c>
      <c r="N134" s="86">
        <v>83.435882203174103</v>
      </c>
      <c r="O134" s="86">
        <v>39.886444286728199</v>
      </c>
      <c r="P134" s="86">
        <v>2.5990000000000002</v>
      </c>
      <c r="Q134" s="88">
        <v>1.8297000000000001</v>
      </c>
      <c r="R134" s="85">
        <v>0.207900207900208</v>
      </c>
      <c r="S134" s="86">
        <v>0</v>
      </c>
      <c r="T134" s="86">
        <v>3.02</v>
      </c>
      <c r="U134" s="88">
        <v>1.0975073388771299</v>
      </c>
      <c r="V134" s="89">
        <v>4.26</v>
      </c>
      <c r="W134" s="85">
        <v>51.874921680438597</v>
      </c>
      <c r="X134" s="88">
        <v>31.3</v>
      </c>
      <c r="Y134" s="85">
        <v>91.28</v>
      </c>
      <c r="Z134" s="88">
        <v>100</v>
      </c>
      <c r="AA134" s="85">
        <v>0</v>
      </c>
      <c r="AB134" s="91">
        <v>0</v>
      </c>
      <c r="AC134" s="86">
        <v>0</v>
      </c>
      <c r="AD134" s="86">
        <v>0</v>
      </c>
      <c r="AE134" s="86">
        <v>0.01</v>
      </c>
      <c r="AF134" s="88">
        <v>8.1434001957100008</v>
      </c>
      <c r="AG134" s="85">
        <v>3.9799999993300002E-4</v>
      </c>
      <c r="AH134" s="86">
        <v>0.76020100000000002</v>
      </c>
      <c r="AI134" s="88">
        <v>5.9009999989999999E-2</v>
      </c>
      <c r="AJ134" s="149">
        <v>1.33</v>
      </c>
      <c r="AK134" s="150">
        <v>0</v>
      </c>
    </row>
    <row r="135" spans="1:37" x14ac:dyDescent="0.2">
      <c r="A135" s="148" t="s">
        <v>583</v>
      </c>
      <c r="B135" s="66" t="s">
        <v>584</v>
      </c>
      <c r="C135" s="67">
        <v>58</v>
      </c>
      <c r="D135" s="84" t="s">
        <v>328</v>
      </c>
      <c r="E135" s="85">
        <v>62.004725107053197</v>
      </c>
      <c r="F135" s="91">
        <v>61.9973421272826</v>
      </c>
      <c r="G135" s="86">
        <v>23.507407589703199</v>
      </c>
      <c r="H135" s="86">
        <v>23.500024609932598</v>
      </c>
      <c r="I135" s="86">
        <v>267.35000000000002</v>
      </c>
      <c r="J135" s="86">
        <v>397.31</v>
      </c>
      <c r="K135" s="87">
        <v>0</v>
      </c>
      <c r="L135" s="85">
        <v>0.79000000040200002</v>
      </c>
      <c r="M135" s="86">
        <v>0.38427343040342599</v>
      </c>
      <c r="N135" s="86">
        <v>65.077973965717206</v>
      </c>
      <c r="O135" s="86">
        <v>41.571252422053902</v>
      </c>
      <c r="P135" s="86">
        <v>9.8819999999999997</v>
      </c>
      <c r="Q135" s="88">
        <v>2.2422</v>
      </c>
      <c r="R135" s="85">
        <v>0.12733446519524599</v>
      </c>
      <c r="S135" s="86">
        <v>0</v>
      </c>
      <c r="T135" s="86">
        <v>3.37</v>
      </c>
      <c r="U135" s="88">
        <v>1.8408229561450999</v>
      </c>
      <c r="V135" s="89">
        <v>3.59</v>
      </c>
      <c r="W135" s="85">
        <v>39.495311269263503</v>
      </c>
      <c r="X135" s="88">
        <v>28.366666666699999</v>
      </c>
      <c r="Y135" s="85">
        <v>78.419999999999987</v>
      </c>
      <c r="Z135" s="88">
        <v>100</v>
      </c>
      <c r="AA135" s="85">
        <v>0.17</v>
      </c>
      <c r="AB135" s="91">
        <v>0.17</v>
      </c>
      <c r="AC135" s="86">
        <v>0</v>
      </c>
      <c r="AD135" s="86">
        <v>0</v>
      </c>
      <c r="AE135" s="86">
        <v>0.15</v>
      </c>
      <c r="AF135" s="88">
        <v>10.413299565799999</v>
      </c>
      <c r="AG135" s="85">
        <v>0</v>
      </c>
      <c r="AH135" s="86">
        <v>0.99073699999999998</v>
      </c>
      <c r="AI135" s="88">
        <v>6.5754000037999999E-2</v>
      </c>
      <c r="AJ135" s="149">
        <v>1.46</v>
      </c>
      <c r="AK135" s="150">
        <v>0</v>
      </c>
    </row>
    <row r="136" spans="1:37" x14ac:dyDescent="0.2">
      <c r="A136" s="148" t="s">
        <v>585</v>
      </c>
      <c r="B136" s="66" t="s">
        <v>586</v>
      </c>
      <c r="C136" s="67">
        <v>59</v>
      </c>
      <c r="D136" s="84" t="s">
        <v>328</v>
      </c>
      <c r="E136" s="85">
        <v>72.130525783477793</v>
      </c>
      <c r="F136" s="91">
        <v>72.102431555436894</v>
      </c>
      <c r="G136" s="86">
        <v>30.153534956243199</v>
      </c>
      <c r="H136" s="86">
        <v>30.142297265026901</v>
      </c>
      <c r="I136" s="86">
        <v>136.72999999999999</v>
      </c>
      <c r="J136" s="86">
        <v>149.72999999999999</v>
      </c>
      <c r="K136" s="87">
        <v>0</v>
      </c>
      <c r="L136" s="85">
        <v>1.2300000021199999</v>
      </c>
      <c r="M136" s="86">
        <v>1.23725865071838E-2</v>
      </c>
      <c r="N136" s="86">
        <v>71.808389700448998</v>
      </c>
      <c r="O136" s="86">
        <v>96.750875624115096</v>
      </c>
      <c r="P136" s="86">
        <v>3.4540000000000002</v>
      </c>
      <c r="Q136" s="88">
        <v>2.0914999999999999</v>
      </c>
      <c r="R136" s="85">
        <v>7.7071290944123294E-2</v>
      </c>
      <c r="S136" s="86">
        <v>0</v>
      </c>
      <c r="T136" s="86">
        <v>2.92</v>
      </c>
      <c r="U136" s="88">
        <v>0.81051847897849405</v>
      </c>
      <c r="V136" s="89">
        <v>3.81</v>
      </c>
      <c r="W136" s="85">
        <v>44.7384991162738</v>
      </c>
      <c r="X136" s="88">
        <v>46.833333333299997</v>
      </c>
      <c r="Y136" s="85">
        <v>100</v>
      </c>
      <c r="Z136" s="88"/>
      <c r="AA136" s="85">
        <v>0.67</v>
      </c>
      <c r="AB136" s="91">
        <v>0.66</v>
      </c>
      <c r="AC136" s="86">
        <v>0.15</v>
      </c>
      <c r="AD136" s="86">
        <v>0.15</v>
      </c>
      <c r="AE136" s="86">
        <v>0.3</v>
      </c>
      <c r="AF136" s="88">
        <v>1.7265000373099999</v>
      </c>
      <c r="AG136" s="85">
        <v>0</v>
      </c>
      <c r="AH136" s="86">
        <v>0.65954800000000002</v>
      </c>
      <c r="AI136" s="88">
        <v>2.6976000015300001E-2</v>
      </c>
      <c r="AJ136" s="149">
        <v>1.34</v>
      </c>
      <c r="AK136" s="150">
        <v>0</v>
      </c>
    </row>
    <row r="137" spans="1:37" x14ac:dyDescent="0.2">
      <c r="A137" s="148" t="s">
        <v>587</v>
      </c>
      <c r="B137" s="66" t="s">
        <v>588</v>
      </c>
      <c r="C137" s="67">
        <v>59</v>
      </c>
      <c r="D137" s="84" t="s">
        <v>328</v>
      </c>
      <c r="E137" s="85">
        <v>64.727183453016593</v>
      </c>
      <c r="F137" s="91">
        <v>64.714908242803702</v>
      </c>
      <c r="G137" s="86">
        <v>25.224022586386798</v>
      </c>
      <c r="H137" s="86">
        <v>25.2117473761738</v>
      </c>
      <c r="I137" s="86">
        <v>43.15</v>
      </c>
      <c r="J137" s="86">
        <v>69.650000000000006</v>
      </c>
      <c r="K137" s="87">
        <v>0</v>
      </c>
      <c r="L137" s="85">
        <v>2.0200000015800001</v>
      </c>
      <c r="M137" s="86">
        <v>0.38183625675476102</v>
      </c>
      <c r="N137" s="86">
        <v>67.903195070825106</v>
      </c>
      <c r="O137" s="86">
        <v>100</v>
      </c>
      <c r="P137" s="86">
        <v>1.573</v>
      </c>
      <c r="Q137" s="88">
        <v>1.7730999999999999</v>
      </c>
      <c r="R137" s="85">
        <v>0.18125323666494</v>
      </c>
      <c r="S137" s="86">
        <v>0</v>
      </c>
      <c r="T137" s="86">
        <v>3.2</v>
      </c>
      <c r="U137" s="88">
        <v>0.82550788682256204</v>
      </c>
      <c r="V137" s="89">
        <v>3.77</v>
      </c>
      <c r="W137" s="85">
        <v>44.364773416904697</v>
      </c>
      <c r="X137" s="88">
        <v>42.366666666699999</v>
      </c>
      <c r="Y137" s="85">
        <v>32.599999999999994</v>
      </c>
      <c r="Z137" s="88">
        <v>100</v>
      </c>
      <c r="AA137" s="85">
        <v>0.02</v>
      </c>
      <c r="AB137" s="91">
        <v>0.02</v>
      </c>
      <c r="AC137" s="86">
        <v>0.05</v>
      </c>
      <c r="AD137" s="86">
        <v>0.05</v>
      </c>
      <c r="AE137" s="86">
        <v>0</v>
      </c>
      <c r="AF137" s="88">
        <v>9.0069999765399995</v>
      </c>
      <c r="AG137" s="85">
        <v>0</v>
      </c>
      <c r="AH137" s="86">
        <v>0.28231600000000001</v>
      </c>
      <c r="AI137" s="88">
        <v>1.8546000014099999E-2</v>
      </c>
      <c r="AJ137" s="149">
        <v>1.28</v>
      </c>
      <c r="AK137" s="150">
        <v>0</v>
      </c>
    </row>
    <row r="138" spans="1:37" x14ac:dyDescent="0.2">
      <c r="A138" s="148" t="s">
        <v>589</v>
      </c>
      <c r="B138" s="66" t="s">
        <v>590</v>
      </c>
      <c r="C138" s="67">
        <v>59</v>
      </c>
      <c r="D138" s="84" t="s">
        <v>328</v>
      </c>
      <c r="E138" s="85">
        <v>71.416059525654902</v>
      </c>
      <c r="F138" s="91">
        <v>71.257169431096003</v>
      </c>
      <c r="G138" s="86">
        <v>23.4281506743141</v>
      </c>
      <c r="H138" s="86">
        <v>23.376995814602399</v>
      </c>
      <c r="I138" s="86">
        <v>154.57</v>
      </c>
      <c r="J138" s="86">
        <v>170.75</v>
      </c>
      <c r="K138" s="87">
        <v>0</v>
      </c>
      <c r="L138" s="85">
        <v>0.84000000088899995</v>
      </c>
      <c r="M138" s="86">
        <v>1.4965974240599301E-3</v>
      </c>
      <c r="N138" s="86">
        <v>71.402525756587494</v>
      </c>
      <c r="O138" s="86">
        <v>97.894907953021502</v>
      </c>
      <c r="P138" s="86">
        <v>5.3869999999999996</v>
      </c>
      <c r="Q138" s="88">
        <v>2.6869000000000001</v>
      </c>
      <c r="R138" s="85">
        <v>5.8139534883720902E-2</v>
      </c>
      <c r="S138" s="86">
        <v>0.1</v>
      </c>
      <c r="T138" s="86">
        <v>4.7</v>
      </c>
      <c r="U138" s="88">
        <v>1.84467524414819</v>
      </c>
      <c r="V138" s="89">
        <v>4.22</v>
      </c>
      <c r="W138" s="85">
        <v>43.688638541425298</v>
      </c>
      <c r="X138" s="88">
        <v>34.5</v>
      </c>
      <c r="Y138" s="85">
        <v>-53.78</v>
      </c>
      <c r="Z138" s="88">
        <v>-100</v>
      </c>
      <c r="AA138" s="85">
        <v>0.3</v>
      </c>
      <c r="AB138" s="91">
        <v>0.35</v>
      </c>
      <c r="AC138" s="86">
        <v>0.05</v>
      </c>
      <c r="AD138" s="86">
        <v>0.06</v>
      </c>
      <c r="AE138" s="86">
        <v>0.1</v>
      </c>
      <c r="AF138" s="88">
        <v>4.6708002139899998</v>
      </c>
      <c r="AG138" s="85">
        <v>0</v>
      </c>
      <c r="AH138" s="86">
        <v>1.3885149999999999</v>
      </c>
      <c r="AI138" s="88">
        <v>0.170195999918</v>
      </c>
      <c r="AJ138" s="149">
        <v>1.32</v>
      </c>
      <c r="AK138" s="150">
        <v>0</v>
      </c>
    </row>
    <row r="139" spans="1:37" x14ac:dyDescent="0.2">
      <c r="A139" s="148" t="s">
        <v>591</v>
      </c>
      <c r="B139" s="66" t="s">
        <v>592</v>
      </c>
      <c r="C139" s="67">
        <v>59</v>
      </c>
      <c r="D139" s="84" t="s">
        <v>328</v>
      </c>
      <c r="E139" s="85">
        <v>73.239722780323703</v>
      </c>
      <c r="F139" s="91">
        <v>73.158453168386103</v>
      </c>
      <c r="G139" s="86">
        <v>25.419328622705802</v>
      </c>
      <c r="H139" s="86">
        <v>25.380951305957499</v>
      </c>
      <c r="I139" s="86">
        <v>113.97</v>
      </c>
      <c r="J139" s="86">
        <v>346.91</v>
      </c>
      <c r="K139" s="87">
        <v>0</v>
      </c>
      <c r="L139" s="85">
        <v>0.52999999908600004</v>
      </c>
      <c r="M139" s="86">
        <v>1.23122815780257E-2</v>
      </c>
      <c r="N139" s="86">
        <v>73.276536956021204</v>
      </c>
      <c r="O139" s="86">
        <v>100</v>
      </c>
      <c r="P139" s="86">
        <v>6.8710000000000004</v>
      </c>
      <c r="Q139" s="88">
        <v>1.7057</v>
      </c>
      <c r="R139" s="85">
        <v>0.119284294234592</v>
      </c>
      <c r="S139" s="86">
        <v>0.2</v>
      </c>
      <c r="T139" s="86">
        <v>3.53</v>
      </c>
      <c r="U139" s="88">
        <v>1.07907984739373</v>
      </c>
      <c r="V139" s="89">
        <v>3.8</v>
      </c>
      <c r="W139" s="85">
        <v>42.7976666957601</v>
      </c>
      <c r="X139" s="88">
        <v>30.7</v>
      </c>
      <c r="Y139" s="85">
        <v>75.02000000000001</v>
      </c>
      <c r="Z139" s="88">
        <v>100</v>
      </c>
      <c r="AA139" s="85">
        <v>0.92</v>
      </c>
      <c r="AB139" s="91">
        <v>0.95</v>
      </c>
      <c r="AC139" s="86">
        <v>0.14000000000000001</v>
      </c>
      <c r="AD139" s="86">
        <v>0.14000000000000001</v>
      </c>
      <c r="AE139" s="86">
        <v>0.92</v>
      </c>
      <c r="AF139" s="88">
        <v>2.86660003168</v>
      </c>
      <c r="AG139" s="85">
        <v>0</v>
      </c>
      <c r="AH139" s="86">
        <v>0.95294000000000001</v>
      </c>
      <c r="AI139" s="88">
        <v>0.11310699983899999</v>
      </c>
      <c r="AJ139" s="149">
        <v>1.3</v>
      </c>
      <c r="AK139" s="150">
        <v>0</v>
      </c>
    </row>
    <row r="140" spans="1:37" x14ac:dyDescent="0.2">
      <c r="A140" s="148" t="s">
        <v>593</v>
      </c>
      <c r="B140" s="66" t="s">
        <v>594</v>
      </c>
      <c r="C140" s="67">
        <v>59</v>
      </c>
      <c r="D140" s="84" t="s">
        <v>328</v>
      </c>
      <c r="E140" s="85">
        <v>32.256025447575503</v>
      </c>
      <c r="F140" s="91">
        <v>32.229517556380202</v>
      </c>
      <c r="G140" s="86">
        <v>12.731944047958899</v>
      </c>
      <c r="H140" s="86">
        <v>12.729904979405401</v>
      </c>
      <c r="I140" s="86">
        <v>453.33</v>
      </c>
      <c r="J140" s="86">
        <v>677.9</v>
      </c>
      <c r="K140" s="87">
        <v>0</v>
      </c>
      <c r="L140" s="85">
        <v>1.2899999985799999</v>
      </c>
      <c r="M140" s="86">
        <v>2.84795424451352E-2</v>
      </c>
      <c r="N140" s="86">
        <v>33.139498530607099</v>
      </c>
      <c r="O140" s="86">
        <v>69.8971752747902</v>
      </c>
      <c r="P140" s="86">
        <v>18.753</v>
      </c>
      <c r="Q140" s="88">
        <v>3.1945000000000001</v>
      </c>
      <c r="R140" s="85">
        <v>0.16846361185983799</v>
      </c>
      <c r="S140" s="86">
        <v>0.1</v>
      </c>
      <c r="T140" s="86">
        <v>5.27</v>
      </c>
      <c r="U140" s="88">
        <v>3.7172219730027298</v>
      </c>
      <c r="V140" s="89">
        <v>2.52</v>
      </c>
      <c r="W140" s="85">
        <v>31.776414709965099</v>
      </c>
      <c r="X140" s="88">
        <v>26.2</v>
      </c>
      <c r="Y140" s="85">
        <v>-100</v>
      </c>
      <c r="Z140" s="88">
        <v>76.47999999999999</v>
      </c>
      <c r="AA140" s="85">
        <v>1.81</v>
      </c>
      <c r="AB140" s="91">
        <v>1.81</v>
      </c>
      <c r="AC140" s="86">
        <v>0.19</v>
      </c>
      <c r="AD140" s="86">
        <v>0.19</v>
      </c>
      <c r="AE140" s="86">
        <v>0.95</v>
      </c>
      <c r="AF140" s="88">
        <v>3.4453999958399999</v>
      </c>
      <c r="AG140" s="85">
        <v>0</v>
      </c>
      <c r="AH140" s="86">
        <v>2.0877629999999998</v>
      </c>
      <c r="AI140" s="88">
        <v>0.205631999807</v>
      </c>
      <c r="AJ140" s="149">
        <v>1.61</v>
      </c>
      <c r="AK140" s="150">
        <v>0</v>
      </c>
    </row>
    <row r="141" spans="1:37" x14ac:dyDescent="0.2">
      <c r="A141" s="148" t="s">
        <v>389</v>
      </c>
      <c r="B141" s="66" t="s">
        <v>595</v>
      </c>
      <c r="C141" s="67">
        <v>59</v>
      </c>
      <c r="D141" s="84" t="s">
        <v>328</v>
      </c>
      <c r="E141" s="85">
        <v>43.625671457850501</v>
      </c>
      <c r="F141" s="91">
        <v>43.345701999973201</v>
      </c>
      <c r="G141" s="86">
        <v>19.663500823833601</v>
      </c>
      <c r="H141" s="86">
        <v>19.603220318548999</v>
      </c>
      <c r="I141" s="86">
        <v>613.88</v>
      </c>
      <c r="J141" s="86">
        <v>914.2</v>
      </c>
      <c r="K141" s="87">
        <v>0</v>
      </c>
      <c r="L141" s="85">
        <v>0.56999999915999999</v>
      </c>
      <c r="M141" s="86">
        <v>9.5861229434377596E-2</v>
      </c>
      <c r="N141" s="86">
        <v>43.572500416828802</v>
      </c>
      <c r="O141" s="86">
        <v>68.072731725235698</v>
      </c>
      <c r="P141" s="86">
        <v>19.712</v>
      </c>
      <c r="Q141" s="88">
        <v>4.2717000000000001</v>
      </c>
      <c r="R141" s="85">
        <v>0.18903591682419699</v>
      </c>
      <c r="S141" s="86">
        <v>1.2</v>
      </c>
      <c r="T141" s="86">
        <v>5.77</v>
      </c>
      <c r="U141" s="88">
        <v>4.3241215790813197</v>
      </c>
      <c r="V141" s="89">
        <v>3.13</v>
      </c>
      <c r="W141" s="85">
        <v>28.887234596000699</v>
      </c>
      <c r="X141" s="88">
        <v>19.866666666699999</v>
      </c>
      <c r="Y141" s="85">
        <v>-14.680000000000007</v>
      </c>
      <c r="Z141" s="88">
        <v>50.900000000000006</v>
      </c>
      <c r="AA141" s="85">
        <v>3.05</v>
      </c>
      <c r="AB141" s="91">
        <v>3.2</v>
      </c>
      <c r="AC141" s="86">
        <v>0.71</v>
      </c>
      <c r="AD141" s="86">
        <v>0.77</v>
      </c>
      <c r="AE141" s="86">
        <v>1.18</v>
      </c>
      <c r="AF141" s="88">
        <v>2.79999994819</v>
      </c>
      <c r="AG141" s="85">
        <v>9.9500000064799993E-3</v>
      </c>
      <c r="AH141" s="86">
        <v>4.1472199999999999</v>
      </c>
      <c r="AI141" s="88">
        <v>0.19186200012499999</v>
      </c>
      <c r="AJ141" s="149">
        <v>1.38</v>
      </c>
      <c r="AK141" s="150">
        <v>0</v>
      </c>
    </row>
    <row r="142" spans="1:37" x14ac:dyDescent="0.2">
      <c r="A142" s="148" t="s">
        <v>596</v>
      </c>
      <c r="B142" s="66" t="s">
        <v>597</v>
      </c>
      <c r="C142" s="67">
        <v>59</v>
      </c>
      <c r="D142" s="84" t="s">
        <v>328</v>
      </c>
      <c r="E142" s="85">
        <v>54.646773323746203</v>
      </c>
      <c r="F142" s="91">
        <v>54.628797411468597</v>
      </c>
      <c r="G142" s="86">
        <v>25.921265504224301</v>
      </c>
      <c r="H142" s="86">
        <v>25.903289591946798</v>
      </c>
      <c r="I142" s="86">
        <v>275.24</v>
      </c>
      <c r="J142" s="86">
        <v>374.63</v>
      </c>
      <c r="K142" s="87">
        <v>0</v>
      </c>
      <c r="L142" s="85">
        <v>1.4400000021899999</v>
      </c>
      <c r="M142" s="86">
        <v>6.6571317576209297E-3</v>
      </c>
      <c r="N142" s="86">
        <v>54.366715163271898</v>
      </c>
      <c r="O142" s="86">
        <v>78.550479045818904</v>
      </c>
      <c r="P142" s="86">
        <v>9.2829999999999995</v>
      </c>
      <c r="Q142" s="88">
        <v>4.7270000000000003</v>
      </c>
      <c r="R142" s="85">
        <v>5.2151238591916602E-2</v>
      </c>
      <c r="S142" s="86">
        <v>1.3</v>
      </c>
      <c r="T142" s="86">
        <v>5.19</v>
      </c>
      <c r="U142" s="88">
        <v>2.4167615395370201</v>
      </c>
      <c r="V142" s="89">
        <v>3.28</v>
      </c>
      <c r="W142" s="85">
        <v>33.120091477136299</v>
      </c>
      <c r="X142" s="88">
        <v>28.5</v>
      </c>
      <c r="Y142" s="85"/>
      <c r="Z142" s="88">
        <v>-100</v>
      </c>
      <c r="AA142" s="85">
        <v>0.85</v>
      </c>
      <c r="AB142" s="91">
        <v>0.85</v>
      </c>
      <c r="AC142" s="86">
        <v>0.38</v>
      </c>
      <c r="AD142" s="86">
        <v>0.38</v>
      </c>
      <c r="AE142" s="86">
        <v>1.53</v>
      </c>
      <c r="AF142" s="88">
        <v>10.9377994703</v>
      </c>
      <c r="AG142" s="85">
        <v>0</v>
      </c>
      <c r="AH142" s="86">
        <v>1.1474819999999999</v>
      </c>
      <c r="AI142" s="88">
        <v>6.5655000082399995E-2</v>
      </c>
      <c r="AJ142" s="149">
        <v>1.95</v>
      </c>
      <c r="AK142" s="150">
        <v>5</v>
      </c>
    </row>
    <row r="143" spans="1:37" x14ac:dyDescent="0.2">
      <c r="A143" s="148" t="s">
        <v>598</v>
      </c>
      <c r="B143" s="66" t="s">
        <v>599</v>
      </c>
      <c r="C143" s="67">
        <v>59</v>
      </c>
      <c r="D143" s="84" t="s">
        <v>328</v>
      </c>
      <c r="E143" s="85">
        <v>38.580939374725602</v>
      </c>
      <c r="F143" s="91">
        <v>38.352923962346999</v>
      </c>
      <c r="G143" s="86">
        <v>13.777252109447399</v>
      </c>
      <c r="H143" s="86">
        <v>13.7004340828171</v>
      </c>
      <c r="I143" s="86">
        <v>496.94</v>
      </c>
      <c r="J143" s="86">
        <v>1087.0899999999999</v>
      </c>
      <c r="K143" s="87">
        <v>1.35E-2</v>
      </c>
      <c r="L143" s="85">
        <v>0.429999999932</v>
      </c>
      <c r="M143" s="86">
        <v>2.9167340842627398E-3</v>
      </c>
      <c r="N143" s="86">
        <v>38.048380483804799</v>
      </c>
      <c r="O143" s="86">
        <v>60.987253765932799</v>
      </c>
      <c r="P143" s="86">
        <v>23.690999999999999</v>
      </c>
      <c r="Q143" s="88">
        <v>3.4683000000000002</v>
      </c>
      <c r="R143" s="85">
        <v>0.141214444220295</v>
      </c>
      <c r="S143" s="86">
        <v>1</v>
      </c>
      <c r="T143" s="86">
        <v>7.24</v>
      </c>
      <c r="U143" s="88">
        <v>4.3493635077793504</v>
      </c>
      <c r="V143" s="89">
        <v>3.29</v>
      </c>
      <c r="W143" s="85">
        <v>28.467820710910999</v>
      </c>
      <c r="X143" s="88">
        <v>24.9666666667</v>
      </c>
      <c r="Y143" s="85">
        <v>-29.58</v>
      </c>
      <c r="Z143" s="88"/>
      <c r="AA143" s="85">
        <v>2.0499999999999998</v>
      </c>
      <c r="AB143" s="91">
        <v>2.0699999999999998</v>
      </c>
      <c r="AC143" s="86">
        <v>0.6</v>
      </c>
      <c r="AD143" s="86">
        <v>0.61</v>
      </c>
      <c r="AE143" s="86">
        <v>1.72</v>
      </c>
      <c r="AF143" s="88">
        <v>3.2323000425999999</v>
      </c>
      <c r="AG143" s="85">
        <v>2.06959999597E-2</v>
      </c>
      <c r="AH143" s="86">
        <v>5.6496079999999997</v>
      </c>
      <c r="AI143" s="88">
        <v>0.287792999439</v>
      </c>
      <c r="AJ143" s="149">
        <v>1.6</v>
      </c>
      <c r="AK143" s="150">
        <v>0</v>
      </c>
    </row>
    <row r="144" spans="1:37" x14ac:dyDescent="0.2">
      <c r="A144" s="148" t="s">
        <v>428</v>
      </c>
      <c r="B144" s="66" t="s">
        <v>600</v>
      </c>
      <c r="C144" s="67">
        <v>59</v>
      </c>
      <c r="D144" s="84" t="s">
        <v>328</v>
      </c>
      <c r="E144" s="85">
        <v>72.188845050215207</v>
      </c>
      <c r="F144" s="91">
        <v>71.944494261119104</v>
      </c>
      <c r="G144" s="86">
        <v>30.559540889526499</v>
      </c>
      <c r="H144" s="86">
        <v>30.530398134863699</v>
      </c>
      <c r="I144" s="86">
        <v>194.46</v>
      </c>
      <c r="J144" s="86">
        <v>232.39</v>
      </c>
      <c r="K144" s="87">
        <v>0</v>
      </c>
      <c r="L144" s="85">
        <v>1.1499999990300001</v>
      </c>
      <c r="M144" s="86">
        <v>1.16587499960344E-2</v>
      </c>
      <c r="N144" s="86">
        <v>69.997290340062307</v>
      </c>
      <c r="O144" s="86">
        <v>70.727676252538103</v>
      </c>
      <c r="P144" s="86">
        <v>5.077</v>
      </c>
      <c r="Q144" s="88">
        <v>4.085</v>
      </c>
      <c r="R144" s="85">
        <v>4.6718056528848403E-2</v>
      </c>
      <c r="S144" s="86">
        <v>1.1000000000000001</v>
      </c>
      <c r="T144" s="86">
        <v>4.72</v>
      </c>
      <c r="U144" s="88">
        <v>1.35625896700143</v>
      </c>
      <c r="V144" s="89">
        <v>3.85</v>
      </c>
      <c r="W144" s="85">
        <v>43.131007993921301</v>
      </c>
      <c r="X144" s="88">
        <v>30.766666666700001</v>
      </c>
      <c r="Y144" s="85">
        <v>100</v>
      </c>
      <c r="Z144" s="88"/>
      <c r="AA144" s="85">
        <v>4.28</v>
      </c>
      <c r="AB144" s="91">
        <v>4.4000000000000004</v>
      </c>
      <c r="AC144" s="86">
        <v>0.6</v>
      </c>
      <c r="AD144" s="86">
        <v>0.61</v>
      </c>
      <c r="AE144" s="86">
        <v>1.19</v>
      </c>
      <c r="AF144" s="88">
        <v>0.27810001349800001</v>
      </c>
      <c r="AG144" s="85">
        <v>0</v>
      </c>
      <c r="AH144" s="86">
        <v>0.63940300000000005</v>
      </c>
      <c r="AI144" s="88">
        <v>3.53429999755E-2</v>
      </c>
      <c r="AJ144" s="149">
        <v>1.31</v>
      </c>
      <c r="AK144" s="150">
        <v>0</v>
      </c>
    </row>
    <row r="145" spans="1:37" x14ac:dyDescent="0.2">
      <c r="A145" s="148" t="s">
        <v>601</v>
      </c>
      <c r="B145" s="66" t="s">
        <v>602</v>
      </c>
      <c r="C145" s="67">
        <v>59</v>
      </c>
      <c r="D145" s="84" t="s">
        <v>328</v>
      </c>
      <c r="E145" s="85">
        <v>63.301585141846402</v>
      </c>
      <c r="F145" s="91">
        <v>63.225389482277699</v>
      </c>
      <c r="G145" s="86">
        <v>21.738213483910499</v>
      </c>
      <c r="H145" s="86">
        <v>21.7103204299612</v>
      </c>
      <c r="I145" s="86">
        <v>320.99</v>
      </c>
      <c r="J145" s="86">
        <v>421.8</v>
      </c>
      <c r="K145" s="87">
        <v>7.6E-3</v>
      </c>
      <c r="L145" s="85">
        <v>0.37000000025500002</v>
      </c>
      <c r="M145" s="86">
        <v>1.4522860280181E-2</v>
      </c>
      <c r="N145" s="86">
        <v>64.300714280697605</v>
      </c>
      <c r="O145" s="86">
        <v>91.577878103837506</v>
      </c>
      <c r="P145" s="86">
        <v>10.54</v>
      </c>
      <c r="Q145" s="88">
        <v>3.3033000000000001</v>
      </c>
      <c r="R145" s="85">
        <v>0.13921873720416</v>
      </c>
      <c r="S145" s="86">
        <v>0.9</v>
      </c>
      <c r="T145" s="86">
        <v>4.91</v>
      </c>
      <c r="U145" s="88">
        <v>2.72603578474726</v>
      </c>
      <c r="V145" s="89">
        <v>3.7</v>
      </c>
      <c r="W145" s="85">
        <v>38.4415137567537</v>
      </c>
      <c r="X145" s="88">
        <v>24.1</v>
      </c>
      <c r="Y145" s="85">
        <v>-9.0799999999999983</v>
      </c>
      <c r="Z145" s="88">
        <v>100</v>
      </c>
      <c r="AA145" s="85">
        <v>2.2000000000000002</v>
      </c>
      <c r="AB145" s="91">
        <v>2.21</v>
      </c>
      <c r="AC145" s="86">
        <v>0.43</v>
      </c>
      <c r="AD145" s="86">
        <v>0.43</v>
      </c>
      <c r="AE145" s="86">
        <v>2.19</v>
      </c>
      <c r="AF145" s="88">
        <v>4.1676001577499999</v>
      </c>
      <c r="AG145" s="85">
        <v>1.1940000001199999E-3</v>
      </c>
      <c r="AH145" s="86">
        <v>3.8729610000000001</v>
      </c>
      <c r="AI145" s="88">
        <v>0.22552200002200001</v>
      </c>
      <c r="AJ145" s="149">
        <v>1.25</v>
      </c>
      <c r="AK145" s="150">
        <v>0</v>
      </c>
    </row>
    <row r="146" spans="1:37" x14ac:dyDescent="0.2">
      <c r="A146" s="148" t="s">
        <v>603</v>
      </c>
      <c r="B146" s="66" t="s">
        <v>604</v>
      </c>
      <c r="C146" s="67">
        <v>59</v>
      </c>
      <c r="D146" s="84" t="s">
        <v>328</v>
      </c>
      <c r="E146" s="85">
        <v>45.344026902957197</v>
      </c>
      <c r="F146" s="91">
        <v>45.317337461300298</v>
      </c>
      <c r="G146" s="86">
        <v>23.1183943631899</v>
      </c>
      <c r="H146" s="86">
        <v>23.1183943631899</v>
      </c>
      <c r="I146" s="86">
        <v>388.84</v>
      </c>
      <c r="J146" s="86">
        <v>445.7</v>
      </c>
      <c r="K146" s="87">
        <v>0</v>
      </c>
      <c r="L146" s="85">
        <v>1.26999999972</v>
      </c>
      <c r="M146" s="86">
        <v>7.1382423011717103E-3</v>
      </c>
      <c r="N146" s="86">
        <v>44.012341538667897</v>
      </c>
      <c r="O146" s="86">
        <v>74.281961160222906</v>
      </c>
      <c r="P146" s="86">
        <v>13.4</v>
      </c>
      <c r="Q146" s="88">
        <v>3.6326999999999998</v>
      </c>
      <c r="R146" s="85">
        <v>1.39450564774787E-2</v>
      </c>
      <c r="S146" s="86">
        <v>0</v>
      </c>
      <c r="T146" s="86">
        <v>5.18</v>
      </c>
      <c r="U146" s="88">
        <v>2.1858652716985199</v>
      </c>
      <c r="V146" s="89">
        <v>2.4700000000000002</v>
      </c>
      <c r="W146" s="85">
        <v>31.2618033984851</v>
      </c>
      <c r="X146" s="88">
        <v>30.7</v>
      </c>
      <c r="Y146" s="85">
        <v>51.52000000000001</v>
      </c>
      <c r="Z146" s="88">
        <v>75</v>
      </c>
      <c r="AA146" s="85">
        <v>2.1800000000000002</v>
      </c>
      <c r="AB146" s="91">
        <v>2.1800000000000002</v>
      </c>
      <c r="AC146" s="86">
        <v>0.69</v>
      </c>
      <c r="AD146" s="86">
        <v>0.69</v>
      </c>
      <c r="AE146" s="86">
        <v>1.59</v>
      </c>
      <c r="AF146" s="88">
        <v>3.7581000319900002</v>
      </c>
      <c r="AG146" s="85">
        <v>0</v>
      </c>
      <c r="AH146" s="86">
        <v>2.0361609999999999</v>
      </c>
      <c r="AI146" s="88">
        <v>0.187549999868</v>
      </c>
      <c r="AJ146" s="149">
        <v>1.34</v>
      </c>
      <c r="AK146" s="150">
        <v>0</v>
      </c>
    </row>
    <row r="147" spans="1:37" x14ac:dyDescent="0.2">
      <c r="A147" s="148" t="s">
        <v>605</v>
      </c>
      <c r="B147" s="66" t="s">
        <v>606</v>
      </c>
      <c r="C147" s="67">
        <v>59</v>
      </c>
      <c r="D147" s="84" t="s">
        <v>328</v>
      </c>
      <c r="E147" s="85">
        <v>25.496508014302101</v>
      </c>
      <c r="F147" s="91">
        <v>25.020885081925201</v>
      </c>
      <c r="G147" s="86">
        <v>16.5821981131025</v>
      </c>
      <c r="H147" s="86">
        <v>16.226873252614801</v>
      </c>
      <c r="I147" s="86">
        <v>393.3</v>
      </c>
      <c r="J147" s="86">
        <v>865.76</v>
      </c>
      <c r="K147" s="87">
        <v>1.24E-2</v>
      </c>
      <c r="L147" s="85">
        <v>8.0000000051299994E-2</v>
      </c>
      <c r="M147" s="86">
        <v>3.00595059157919E-3</v>
      </c>
      <c r="N147" s="86">
        <v>23.371287562787298</v>
      </c>
      <c r="O147" s="86">
        <v>40.653896961690897</v>
      </c>
      <c r="P147" s="86">
        <v>25.725000000000001</v>
      </c>
      <c r="Q147" s="88">
        <v>3.6139000000000001</v>
      </c>
      <c r="R147" s="85">
        <v>3.9577836411609502E-2</v>
      </c>
      <c r="S147" s="86">
        <v>0.9</v>
      </c>
      <c r="T147" s="86">
        <v>4.8600000000000003</v>
      </c>
      <c r="U147" s="88">
        <v>5.1928667698853799</v>
      </c>
      <c r="V147" s="89">
        <v>1.88</v>
      </c>
      <c r="W147" s="85">
        <v>29.968401166341401</v>
      </c>
      <c r="X147" s="88">
        <v>17.066666666700002</v>
      </c>
      <c r="Y147" s="85">
        <v>-30</v>
      </c>
      <c r="Z147" s="88">
        <v>27.64</v>
      </c>
      <c r="AA147" s="85">
        <v>1.45</v>
      </c>
      <c r="AB147" s="91">
        <v>1.46</v>
      </c>
      <c r="AC147" s="86">
        <v>0.47</v>
      </c>
      <c r="AD147" s="86">
        <v>0.49</v>
      </c>
      <c r="AE147" s="86">
        <v>1.67</v>
      </c>
      <c r="AF147" s="88">
        <v>4.5316000013800002</v>
      </c>
      <c r="AG147" s="85">
        <v>1.39900000175E-3</v>
      </c>
      <c r="AH147" s="86">
        <v>4.4559519999999999</v>
      </c>
      <c r="AI147" s="88">
        <v>0.25936900032499999</v>
      </c>
      <c r="AJ147" s="149">
        <v>1.57</v>
      </c>
      <c r="AK147" s="150">
        <v>0</v>
      </c>
    </row>
    <row r="148" spans="1:37" x14ac:dyDescent="0.2">
      <c r="A148" s="148" t="s">
        <v>607</v>
      </c>
      <c r="B148" s="66" t="s">
        <v>608</v>
      </c>
      <c r="C148" s="67">
        <v>59</v>
      </c>
      <c r="D148" s="84" t="s">
        <v>328</v>
      </c>
      <c r="E148" s="85">
        <v>78.260935075110396</v>
      </c>
      <c r="F148" s="91">
        <v>78.250387982341195</v>
      </c>
      <c r="G148" s="86">
        <v>40.680136810860503</v>
      </c>
      <c r="H148" s="86">
        <v>40.669589718091302</v>
      </c>
      <c r="I148" s="86">
        <v>114.86</v>
      </c>
      <c r="J148" s="86">
        <v>131.65</v>
      </c>
      <c r="K148" s="87">
        <v>0</v>
      </c>
      <c r="L148" s="85">
        <v>0.85999999949299999</v>
      </c>
      <c r="M148" s="86">
        <v>1.51910454641684E-2</v>
      </c>
      <c r="N148" s="86">
        <v>77.277289455275394</v>
      </c>
      <c r="O148" s="86">
        <v>94.033185477246604</v>
      </c>
      <c r="P148" s="86">
        <v>1.9670000000000001</v>
      </c>
      <c r="Q148" s="88">
        <v>3.1474000000000002</v>
      </c>
      <c r="R148" s="85">
        <v>2.97176820208024E-2</v>
      </c>
      <c r="S148" s="86">
        <v>0</v>
      </c>
      <c r="T148" s="86">
        <v>3.93</v>
      </c>
      <c r="U148" s="88">
        <v>0.241076406153475</v>
      </c>
      <c r="V148" s="89">
        <v>3.72</v>
      </c>
      <c r="W148" s="85">
        <v>44.873195465750101</v>
      </c>
      <c r="X148" s="88">
        <v>37.5333333333</v>
      </c>
      <c r="Y148" s="85">
        <v>100</v>
      </c>
      <c r="Z148" s="88"/>
      <c r="AA148" s="85">
        <v>0.86</v>
      </c>
      <c r="AB148" s="91">
        <v>0.86</v>
      </c>
      <c r="AC148" s="86">
        <v>0.25</v>
      </c>
      <c r="AD148" s="86">
        <v>0.25</v>
      </c>
      <c r="AE148" s="86">
        <v>0.34</v>
      </c>
      <c r="AF148" s="88">
        <v>7.3580002741400001</v>
      </c>
      <c r="AG148" s="85">
        <v>0</v>
      </c>
      <c r="AH148" s="86">
        <v>0.51570499999999997</v>
      </c>
      <c r="AI148" s="88">
        <v>1.53449999822E-2</v>
      </c>
      <c r="AJ148" s="149">
        <v>1.29</v>
      </c>
      <c r="AK148" s="150">
        <v>0</v>
      </c>
    </row>
    <row r="149" spans="1:37" x14ac:dyDescent="0.2">
      <c r="A149" s="148" t="s">
        <v>609</v>
      </c>
      <c r="B149" s="66" t="s">
        <v>610</v>
      </c>
      <c r="C149" s="67">
        <v>59</v>
      </c>
      <c r="D149" s="84" t="s">
        <v>328</v>
      </c>
      <c r="E149" s="85">
        <v>80.483329429218401</v>
      </c>
      <c r="F149" s="91">
        <v>80.460685562582995</v>
      </c>
      <c r="G149" s="86">
        <v>38.716327008667101</v>
      </c>
      <c r="H149" s="86">
        <v>38.699148902943698</v>
      </c>
      <c r="I149" s="86">
        <v>165.93</v>
      </c>
      <c r="J149" s="86">
        <v>149.16</v>
      </c>
      <c r="K149" s="87">
        <v>0</v>
      </c>
      <c r="L149" s="85">
        <v>0.42999999987800003</v>
      </c>
      <c r="M149" s="86">
        <v>1.3135286765545899</v>
      </c>
      <c r="N149" s="86">
        <v>81.141936114095898</v>
      </c>
      <c r="O149" s="86">
        <v>82.430240345263798</v>
      </c>
      <c r="P149" s="86">
        <v>1.4530000000000001</v>
      </c>
      <c r="Q149" s="88">
        <v>3.2361</v>
      </c>
      <c r="R149" s="85">
        <v>6.2095271888583298E-2</v>
      </c>
      <c r="S149" s="86">
        <v>0</v>
      </c>
      <c r="T149" s="86">
        <v>3.64</v>
      </c>
      <c r="U149" s="88">
        <v>0.21863043648005001</v>
      </c>
      <c r="V149" s="89">
        <v>3.99</v>
      </c>
      <c r="W149" s="85">
        <v>46.0787749133777</v>
      </c>
      <c r="X149" s="88">
        <v>38.133333333300001</v>
      </c>
      <c r="Y149" s="85">
        <v>53.460000000000008</v>
      </c>
      <c r="Z149" s="88">
        <v>100</v>
      </c>
      <c r="AA149" s="85">
        <v>0.41</v>
      </c>
      <c r="AB149" s="91">
        <v>0.41</v>
      </c>
      <c r="AC149" s="86">
        <v>0.13</v>
      </c>
      <c r="AD149" s="86">
        <v>0.13</v>
      </c>
      <c r="AE149" s="86">
        <v>1.02</v>
      </c>
      <c r="AF149" s="88">
        <v>12.7034997904</v>
      </c>
      <c r="AG149" s="85">
        <v>0</v>
      </c>
      <c r="AH149" s="86">
        <v>1.1157360000000001</v>
      </c>
      <c r="AI149" s="88">
        <v>8.5250000031900003E-2</v>
      </c>
      <c r="AJ149" s="149">
        <v>1.24</v>
      </c>
      <c r="AK149" s="150">
        <v>0</v>
      </c>
    </row>
    <row r="150" spans="1:37" x14ac:dyDescent="0.2">
      <c r="A150" s="148" t="s">
        <v>611</v>
      </c>
      <c r="B150" s="66" t="s">
        <v>612</v>
      </c>
      <c r="C150" s="67">
        <v>59</v>
      </c>
      <c r="D150" s="84" t="s">
        <v>328</v>
      </c>
      <c r="E150" s="85">
        <v>49.119404034014998</v>
      </c>
      <c r="F150" s="91">
        <v>49.026635743903299</v>
      </c>
      <c r="G150" s="86">
        <v>27.965422728231101</v>
      </c>
      <c r="H150" s="86">
        <v>27.882493499191799</v>
      </c>
      <c r="I150" s="86">
        <v>357.7</v>
      </c>
      <c r="J150" s="86">
        <v>462.1</v>
      </c>
      <c r="K150" s="87">
        <v>0</v>
      </c>
      <c r="L150" s="85">
        <v>0.150000000129</v>
      </c>
      <c r="M150" s="86">
        <v>1.3144999243521101E-3</v>
      </c>
      <c r="N150" s="86">
        <v>48.248535660962403</v>
      </c>
      <c r="O150" s="86">
        <v>69.823134064379204</v>
      </c>
      <c r="P150" s="86">
        <v>11.644</v>
      </c>
      <c r="Q150" s="88">
        <v>4.5290999999999997</v>
      </c>
      <c r="R150" s="85">
        <v>4.74608448030375E-2</v>
      </c>
      <c r="S150" s="86">
        <v>0</v>
      </c>
      <c r="T150" s="86">
        <v>6.03</v>
      </c>
      <c r="U150" s="88">
        <v>2.0085740389345701</v>
      </c>
      <c r="V150" s="89">
        <v>2.71</v>
      </c>
      <c r="W150" s="85">
        <v>38.609987328309899</v>
      </c>
      <c r="X150" s="88">
        <v>29.766666666700001</v>
      </c>
      <c r="Y150" s="85">
        <v>80.639999999999986</v>
      </c>
      <c r="Z150" s="88">
        <v>100</v>
      </c>
      <c r="AA150" s="85">
        <v>0.84</v>
      </c>
      <c r="AB150" s="91">
        <v>0.84</v>
      </c>
      <c r="AC150" s="86">
        <v>0.26</v>
      </c>
      <c r="AD150" s="86">
        <v>0.26</v>
      </c>
      <c r="AE150" s="86">
        <v>2.2400000000000002</v>
      </c>
      <c r="AF150" s="88">
        <v>6.2895002419199999</v>
      </c>
      <c r="AG150" s="85">
        <v>2.02000000045E-4</v>
      </c>
      <c r="AH150" s="86">
        <v>1.990067</v>
      </c>
      <c r="AI150" s="88">
        <v>0.170500000038</v>
      </c>
      <c r="AJ150" s="149">
        <v>1.48</v>
      </c>
      <c r="AK150" s="150">
        <v>0</v>
      </c>
    </row>
    <row r="151" spans="1:37" x14ac:dyDescent="0.2">
      <c r="A151" s="148" t="s">
        <v>613</v>
      </c>
      <c r="B151" s="66" t="s">
        <v>614</v>
      </c>
      <c r="C151" s="67">
        <v>59</v>
      </c>
      <c r="D151" s="84" t="s">
        <v>328</v>
      </c>
      <c r="E151" s="85">
        <v>69.464117637982397</v>
      </c>
      <c r="F151" s="91">
        <v>69.445601691123102</v>
      </c>
      <c r="G151" s="86">
        <v>40.617815426869697</v>
      </c>
      <c r="H151" s="86">
        <v>40.614729435726503</v>
      </c>
      <c r="I151" s="86">
        <v>241.83</v>
      </c>
      <c r="J151" s="86">
        <v>288.8</v>
      </c>
      <c r="K151" s="87">
        <v>0</v>
      </c>
      <c r="L151" s="85">
        <v>0.28000000024799998</v>
      </c>
      <c r="M151" s="86">
        <v>0.165516300885551</v>
      </c>
      <c r="N151" s="86">
        <v>69.432887763980105</v>
      </c>
      <c r="O151" s="86">
        <v>100</v>
      </c>
      <c r="P151" s="86">
        <v>4.1529999999999996</v>
      </c>
      <c r="Q151" s="88">
        <v>4.6117999999999997</v>
      </c>
      <c r="R151" s="85">
        <v>0.122206703910615</v>
      </c>
      <c r="S151" s="86">
        <v>0</v>
      </c>
      <c r="T151" s="86">
        <v>4.8600000000000003</v>
      </c>
      <c r="U151" s="88">
        <v>0.43975373790677202</v>
      </c>
      <c r="V151" s="89">
        <v>3.33</v>
      </c>
      <c r="W151" s="85">
        <v>38.944740946233303</v>
      </c>
      <c r="X151" s="88">
        <v>34.733333333300003</v>
      </c>
      <c r="Y151" s="85">
        <v>-87.42</v>
      </c>
      <c r="Z151" s="88"/>
      <c r="AA151" s="85">
        <v>0.69</v>
      </c>
      <c r="AB151" s="91">
        <v>0.71</v>
      </c>
      <c r="AC151" s="86">
        <v>0.21</v>
      </c>
      <c r="AD151" s="86">
        <v>0.22</v>
      </c>
      <c r="AE151" s="86">
        <v>2.19</v>
      </c>
      <c r="AF151" s="88">
        <v>3.04979992183</v>
      </c>
      <c r="AG151" s="85">
        <v>0</v>
      </c>
      <c r="AH151" s="86">
        <v>1.1059650000000001</v>
      </c>
      <c r="AI151" s="88">
        <v>9.0911000044500007E-2</v>
      </c>
      <c r="AJ151" s="149">
        <v>1.33</v>
      </c>
      <c r="AK151" s="150">
        <v>0</v>
      </c>
    </row>
    <row r="152" spans="1:37" x14ac:dyDescent="0.2">
      <c r="A152" s="148" t="s">
        <v>615</v>
      </c>
      <c r="B152" s="66" t="s">
        <v>616</v>
      </c>
      <c r="C152" s="67">
        <v>59</v>
      </c>
      <c r="D152" s="84" t="s">
        <v>328</v>
      </c>
      <c r="E152" s="85">
        <v>55.658188873423597</v>
      </c>
      <c r="F152" s="91">
        <v>55.641317643089103</v>
      </c>
      <c r="G152" s="86">
        <v>28.964528238221799</v>
      </c>
      <c r="H152" s="86">
        <v>28.947657007887301</v>
      </c>
      <c r="I152" s="86">
        <v>239.95</v>
      </c>
      <c r="J152" s="86">
        <v>744.85</v>
      </c>
      <c r="K152" s="87">
        <v>0</v>
      </c>
      <c r="L152" s="85">
        <v>0.15000000018000001</v>
      </c>
      <c r="M152" s="86">
        <v>1.83372194112035E-2</v>
      </c>
      <c r="N152" s="86">
        <v>54.696977507431697</v>
      </c>
      <c r="O152" s="86">
        <v>73.714010360197605</v>
      </c>
      <c r="P152" s="86">
        <v>14.868</v>
      </c>
      <c r="Q152" s="88">
        <v>4.2366000000000001</v>
      </c>
      <c r="R152" s="85">
        <v>4.04367165386171E-2</v>
      </c>
      <c r="S152" s="86">
        <v>0</v>
      </c>
      <c r="T152" s="86">
        <v>5.62</v>
      </c>
      <c r="U152" s="88">
        <v>4.0448774726897003</v>
      </c>
      <c r="V152" s="89">
        <v>3.38</v>
      </c>
      <c r="W152" s="85">
        <v>36.236390121164902</v>
      </c>
      <c r="X152" s="88">
        <v>23.433333333299998</v>
      </c>
      <c r="Y152" s="85">
        <v>-72.039999999999992</v>
      </c>
      <c r="Z152" s="88">
        <v>3.7000000000000028</v>
      </c>
      <c r="AA152" s="85">
        <v>0.88</v>
      </c>
      <c r="AB152" s="91">
        <v>0.88</v>
      </c>
      <c r="AC152" s="86">
        <v>0.31</v>
      </c>
      <c r="AD152" s="86">
        <v>0.31</v>
      </c>
      <c r="AE152" s="86">
        <v>1.31</v>
      </c>
      <c r="AF152" s="88">
        <v>9.1057005037900005</v>
      </c>
      <c r="AG152" s="85">
        <v>2.6260000041000001E-3</v>
      </c>
      <c r="AH152" s="86">
        <v>5.330031</v>
      </c>
      <c r="AI152" s="88">
        <v>0.57458500089800002</v>
      </c>
      <c r="AJ152" s="149">
        <v>1.39</v>
      </c>
      <c r="AK152" s="150">
        <v>0</v>
      </c>
    </row>
    <row r="153" spans="1:37" x14ac:dyDescent="0.2">
      <c r="A153" s="148" t="s">
        <v>617</v>
      </c>
      <c r="B153" s="66" t="s">
        <v>618</v>
      </c>
      <c r="C153" s="67">
        <v>59</v>
      </c>
      <c r="D153" s="84" t="s">
        <v>328</v>
      </c>
      <c r="E153" s="85">
        <v>34.526318296007901</v>
      </c>
      <c r="F153" s="91">
        <v>34.115560000476201</v>
      </c>
      <c r="G153" s="86">
        <v>18.180519341358</v>
      </c>
      <c r="H153" s="86">
        <v>18.005500589348902</v>
      </c>
      <c r="I153" s="86">
        <v>538.4</v>
      </c>
      <c r="J153" s="86">
        <v>1058.05</v>
      </c>
      <c r="K153" s="87">
        <v>0</v>
      </c>
      <c r="L153" s="85">
        <v>0.16999999986100001</v>
      </c>
      <c r="M153" s="86">
        <v>6.2125170607014002E-2</v>
      </c>
      <c r="N153" s="86">
        <v>33.888000775081103</v>
      </c>
      <c r="O153" s="86">
        <v>52.4145318218334</v>
      </c>
      <c r="P153" s="86">
        <v>23</v>
      </c>
      <c r="Q153" s="88">
        <v>4.8947000000000003</v>
      </c>
      <c r="R153" s="85">
        <v>5.35045478865704E-2</v>
      </c>
      <c r="S153" s="86">
        <v>0</v>
      </c>
      <c r="T153" s="86">
        <v>6.57</v>
      </c>
      <c r="U153" s="88">
        <v>4.5481063447274099</v>
      </c>
      <c r="V153" s="89">
        <v>2.02</v>
      </c>
      <c r="W153" s="85">
        <v>31.660888015661801</v>
      </c>
      <c r="X153" s="88">
        <v>25.8</v>
      </c>
      <c r="Y153" s="85">
        <v>-83.72</v>
      </c>
      <c r="Z153" s="88">
        <v>17.64</v>
      </c>
      <c r="AA153" s="85">
        <v>2.92</v>
      </c>
      <c r="AB153" s="91">
        <v>3.01</v>
      </c>
      <c r="AC153" s="86">
        <v>1.29</v>
      </c>
      <c r="AD153" s="86">
        <v>1.35</v>
      </c>
      <c r="AE153" s="86">
        <v>1.88</v>
      </c>
      <c r="AF153" s="88">
        <v>9.5352001112500009</v>
      </c>
      <c r="AG153" s="85">
        <v>1.4140000004E-3</v>
      </c>
      <c r="AH153" s="86">
        <v>5.4802049999999998</v>
      </c>
      <c r="AI153" s="88">
        <v>0.39215000011099999</v>
      </c>
      <c r="AJ153" s="149">
        <v>1.42</v>
      </c>
      <c r="AK153" s="150">
        <v>0</v>
      </c>
    </row>
    <row r="154" spans="1:37" x14ac:dyDescent="0.2">
      <c r="A154" s="148" t="s">
        <v>619</v>
      </c>
      <c r="B154" s="66" t="s">
        <v>620</v>
      </c>
      <c r="C154" s="67">
        <v>59</v>
      </c>
      <c r="D154" s="84" t="s">
        <v>328</v>
      </c>
      <c r="E154" s="85">
        <v>54.589402709751297</v>
      </c>
      <c r="F154" s="91">
        <v>54.573500413459698</v>
      </c>
      <c r="G154" s="86">
        <v>27.8661238682866</v>
      </c>
      <c r="H154" s="86">
        <v>27.850221571995</v>
      </c>
      <c r="I154" s="86">
        <v>260.44</v>
      </c>
      <c r="J154" s="86">
        <v>362.75</v>
      </c>
      <c r="K154" s="87">
        <v>0</v>
      </c>
      <c r="L154" s="85">
        <v>0.57999999940299996</v>
      </c>
      <c r="M154" s="86">
        <v>1.08687639861198</v>
      </c>
      <c r="N154" s="86">
        <v>56.412152170990701</v>
      </c>
      <c r="O154" s="86">
        <v>82.521729741402595</v>
      </c>
      <c r="P154" s="86">
        <v>7.9260000000000002</v>
      </c>
      <c r="Q154" s="88">
        <v>4.0639000000000003</v>
      </c>
      <c r="R154" s="85">
        <v>4.1191816559110299E-2</v>
      </c>
      <c r="S154" s="86">
        <v>0</v>
      </c>
      <c r="T154" s="86">
        <v>4.92</v>
      </c>
      <c r="U154" s="88">
        <v>1.0696944638805801</v>
      </c>
      <c r="V154" s="89">
        <v>2.79</v>
      </c>
      <c r="W154" s="85">
        <v>37.712572626346898</v>
      </c>
      <c r="X154" s="88">
        <v>24.4</v>
      </c>
      <c r="Y154" s="85">
        <v>10.519999999999996</v>
      </c>
      <c r="Z154" s="88"/>
      <c r="AA154" s="85">
        <v>0.82</v>
      </c>
      <c r="AB154" s="91">
        <v>0.82</v>
      </c>
      <c r="AC154" s="86">
        <v>0.18</v>
      </c>
      <c r="AD154" s="86">
        <v>0.18</v>
      </c>
      <c r="AE154" s="86">
        <v>1.43</v>
      </c>
      <c r="AF154" s="88">
        <v>5.27479981834</v>
      </c>
      <c r="AG154" s="85">
        <v>0</v>
      </c>
      <c r="AH154" s="86">
        <v>1.999107</v>
      </c>
      <c r="AI154" s="88">
        <v>9.7184999909200001E-2</v>
      </c>
      <c r="AJ154" s="149">
        <v>1.34</v>
      </c>
      <c r="AK154" s="150">
        <v>0</v>
      </c>
    </row>
    <row r="155" spans="1:37" x14ac:dyDescent="0.2">
      <c r="A155" s="148" t="s">
        <v>621</v>
      </c>
      <c r="B155" s="66" t="s">
        <v>622</v>
      </c>
      <c r="C155" s="67">
        <v>59</v>
      </c>
      <c r="D155" s="84" t="s">
        <v>328</v>
      </c>
      <c r="E155" s="85">
        <v>19.027809086624199</v>
      </c>
      <c r="F155" s="91">
        <v>18.3030377550532</v>
      </c>
      <c r="G155" s="86">
        <v>13.211877779371701</v>
      </c>
      <c r="H155" s="86">
        <v>12.552001147611501</v>
      </c>
      <c r="I155" s="86">
        <v>343.52</v>
      </c>
      <c r="J155" s="86">
        <v>1588.37</v>
      </c>
      <c r="K155" s="87">
        <v>7.6E-3</v>
      </c>
      <c r="L155" s="85">
        <v>9.0000000045E-2</v>
      </c>
      <c r="M155" s="86">
        <v>7.2518512273574906E-2</v>
      </c>
      <c r="N155" s="86">
        <v>15.7476073465713</v>
      </c>
      <c r="O155" s="86">
        <v>34.474697469746999</v>
      </c>
      <c r="P155" s="86">
        <v>33.94</v>
      </c>
      <c r="Q155" s="88">
        <v>4.9183000000000003</v>
      </c>
      <c r="R155" s="85">
        <v>3.8135189245876597E-2</v>
      </c>
      <c r="S155" s="86">
        <v>0</v>
      </c>
      <c r="T155" s="86">
        <v>7.72</v>
      </c>
      <c r="U155" s="88">
        <v>6.3002506984719</v>
      </c>
      <c r="V155" s="89">
        <v>1.71</v>
      </c>
      <c r="W155" s="85">
        <v>31.807851713950601</v>
      </c>
      <c r="X155" s="88">
        <v>30.4666666667</v>
      </c>
      <c r="Y155" s="85">
        <v>-94.96</v>
      </c>
      <c r="Z155" s="88">
        <v>-100</v>
      </c>
      <c r="AA155" s="85">
        <v>0.65</v>
      </c>
      <c r="AB155" s="91">
        <v>0.56999999999999995</v>
      </c>
      <c r="AC155" s="86">
        <v>0.32</v>
      </c>
      <c r="AD155" s="86">
        <v>0.28999999999999998</v>
      </c>
      <c r="AE155" s="86">
        <v>1.34</v>
      </c>
      <c r="AF155" s="88">
        <v>7.4658999480399997</v>
      </c>
      <c r="AG155" s="85">
        <v>0</v>
      </c>
      <c r="AH155" s="86">
        <v>14.198783000000001</v>
      </c>
      <c r="AI155" s="88">
        <v>0.93945500130399995</v>
      </c>
      <c r="AJ155" s="149">
        <v>1.69</v>
      </c>
      <c r="AK155" s="150">
        <v>0</v>
      </c>
    </row>
    <row r="156" spans="1:37" x14ac:dyDescent="0.2">
      <c r="A156" s="148" t="s">
        <v>623</v>
      </c>
      <c r="B156" s="66" t="s">
        <v>624</v>
      </c>
      <c r="C156" s="67">
        <v>59</v>
      </c>
      <c r="D156" s="84" t="s">
        <v>328</v>
      </c>
      <c r="E156" s="85">
        <v>59.718071976094599</v>
      </c>
      <c r="F156" s="91">
        <v>59.699511869188399</v>
      </c>
      <c r="G156" s="86">
        <v>35.695725607379501</v>
      </c>
      <c r="H156" s="86">
        <v>35.677165500473301</v>
      </c>
      <c r="I156" s="86">
        <v>276.02999999999997</v>
      </c>
      <c r="J156" s="86">
        <v>641.30999999999995</v>
      </c>
      <c r="K156" s="87">
        <v>0</v>
      </c>
      <c r="L156" s="85">
        <v>5.0000000008100003E-2</v>
      </c>
      <c r="M156" s="86">
        <v>0.27664425912345297</v>
      </c>
      <c r="N156" s="86">
        <v>59.994252873563198</v>
      </c>
      <c r="O156" s="86">
        <v>81.213697831400907</v>
      </c>
      <c r="P156" s="86">
        <v>10.241</v>
      </c>
      <c r="Q156" s="88">
        <v>3.4851999999999999</v>
      </c>
      <c r="R156" s="85">
        <v>8.7117499727757799E-2</v>
      </c>
      <c r="S156" s="86">
        <v>0</v>
      </c>
      <c r="T156" s="86">
        <v>4.84</v>
      </c>
      <c r="U156" s="88">
        <v>1.6982497819187401</v>
      </c>
      <c r="V156" s="89">
        <v>2.98</v>
      </c>
      <c r="W156" s="85">
        <v>39.897239078593302</v>
      </c>
      <c r="X156" s="88">
        <v>27.066666666700002</v>
      </c>
      <c r="Y156" s="85">
        <v>23.159999999999997</v>
      </c>
      <c r="Z156" s="88">
        <v>83.6</v>
      </c>
      <c r="AA156" s="85">
        <v>1.17</v>
      </c>
      <c r="AB156" s="91">
        <v>1.1599999999999999</v>
      </c>
      <c r="AC156" s="86">
        <v>0.26</v>
      </c>
      <c r="AD156" s="86">
        <v>0.24</v>
      </c>
      <c r="AE156" s="86">
        <v>1.52</v>
      </c>
      <c r="AF156" s="88">
        <v>1.66499996212</v>
      </c>
      <c r="AG156" s="85">
        <v>0</v>
      </c>
      <c r="AH156" s="86">
        <v>4.0896179999999998</v>
      </c>
      <c r="AI156" s="88">
        <v>0.33158900030900001</v>
      </c>
      <c r="AJ156" s="149">
        <v>2.04</v>
      </c>
      <c r="AK156" s="150">
        <v>9</v>
      </c>
    </row>
    <row r="157" spans="1:37" x14ac:dyDescent="0.2">
      <c r="A157" s="148" t="s">
        <v>625</v>
      </c>
      <c r="B157" s="66" t="s">
        <v>626</v>
      </c>
      <c r="C157" s="67">
        <v>59</v>
      </c>
      <c r="D157" s="84" t="s">
        <v>328</v>
      </c>
      <c r="E157" s="85">
        <v>55.584810244038202</v>
      </c>
      <c r="F157" s="91">
        <v>55.584810244038202</v>
      </c>
      <c r="G157" s="86">
        <v>28.147907580959501</v>
      </c>
      <c r="H157" s="86">
        <v>28.147907580959501</v>
      </c>
      <c r="I157" s="86">
        <v>266.86</v>
      </c>
      <c r="J157" s="86">
        <v>576.91999999999996</v>
      </c>
      <c r="K157" s="87">
        <v>0</v>
      </c>
      <c r="L157" s="85">
        <v>0.46000000028600002</v>
      </c>
      <c r="M157" s="86">
        <v>0.106696806378573</v>
      </c>
      <c r="N157" s="86">
        <v>55.272748857363297</v>
      </c>
      <c r="O157" s="86">
        <v>86.253254070015899</v>
      </c>
      <c r="P157" s="86">
        <v>9.2509999999999994</v>
      </c>
      <c r="Q157" s="88">
        <v>4.7683999999999997</v>
      </c>
      <c r="R157" s="85">
        <v>0.13469827586206901</v>
      </c>
      <c r="S157" s="86">
        <v>0</v>
      </c>
      <c r="T157" s="86">
        <v>5.39</v>
      </c>
      <c r="U157" s="88">
        <v>1.9775911663728301</v>
      </c>
      <c r="V157" s="89">
        <v>3.1</v>
      </c>
      <c r="W157" s="85">
        <v>44.184671589585001</v>
      </c>
      <c r="X157" s="88">
        <v>29.8</v>
      </c>
      <c r="Y157" s="85">
        <v>79.240000000000009</v>
      </c>
      <c r="Z157" s="88">
        <v>-17.939999999999998</v>
      </c>
      <c r="AA157" s="85">
        <v>4.2300000000000004</v>
      </c>
      <c r="AB157" s="91">
        <v>4.2300000000000004</v>
      </c>
      <c r="AC157" s="86">
        <v>1.08</v>
      </c>
      <c r="AD157" s="86">
        <v>1.08</v>
      </c>
      <c r="AE157" s="86">
        <v>2.06</v>
      </c>
      <c r="AF157" s="88">
        <v>8.9040002878200006</v>
      </c>
      <c r="AG157" s="85">
        <v>0</v>
      </c>
      <c r="AH157" s="86">
        <v>3.019749</v>
      </c>
      <c r="AI157" s="88">
        <v>0.95498000052499998</v>
      </c>
      <c r="AJ157" s="149">
        <v>2.5</v>
      </c>
      <c r="AK157" s="150">
        <v>15</v>
      </c>
    </row>
    <row r="158" spans="1:37" x14ac:dyDescent="0.2">
      <c r="A158" s="148" t="s">
        <v>627</v>
      </c>
      <c r="B158" s="66" t="s">
        <v>628</v>
      </c>
      <c r="C158" s="67">
        <v>59</v>
      </c>
      <c r="D158" s="84" t="s">
        <v>328</v>
      </c>
      <c r="E158" s="85">
        <v>24.8508450036197</v>
      </c>
      <c r="F158" s="91">
        <v>24.741839120630399</v>
      </c>
      <c r="G158" s="86">
        <v>15.0869134692995</v>
      </c>
      <c r="H158" s="86">
        <v>14.9779075863102</v>
      </c>
      <c r="I158" s="86">
        <v>326.05</v>
      </c>
      <c r="J158" s="86">
        <v>1242.76</v>
      </c>
      <c r="K158" s="87">
        <v>0</v>
      </c>
      <c r="L158" s="85">
        <v>0.33999999947699999</v>
      </c>
      <c r="M158" s="86">
        <v>2.0769862232623199E-2</v>
      </c>
      <c r="N158" s="86">
        <v>23.800669713951201</v>
      </c>
      <c r="O158" s="86">
        <v>41.893271040754797</v>
      </c>
      <c r="P158" s="86">
        <v>24.927</v>
      </c>
      <c r="Q158" s="88">
        <v>4.9926000000000004</v>
      </c>
      <c r="R158" s="85">
        <v>3.36473755047106E-2</v>
      </c>
      <c r="S158" s="86">
        <v>0</v>
      </c>
      <c r="T158" s="86">
        <v>7.74</v>
      </c>
      <c r="U158" s="88">
        <v>4.7346830092280596</v>
      </c>
      <c r="V158" s="89">
        <v>1.7</v>
      </c>
      <c r="W158" s="85">
        <v>32.0478871743477</v>
      </c>
      <c r="X158" s="88">
        <v>27.666666666699999</v>
      </c>
      <c r="Y158" s="85">
        <v>-40.78</v>
      </c>
      <c r="Z158" s="88">
        <v>-92.86</v>
      </c>
      <c r="AA158" s="85">
        <v>1.08</v>
      </c>
      <c r="AB158" s="91">
        <v>1.08</v>
      </c>
      <c r="AC158" s="86">
        <v>0.38</v>
      </c>
      <c r="AD158" s="86">
        <v>0.37</v>
      </c>
      <c r="AE158" s="86">
        <v>0.97</v>
      </c>
      <c r="AF158" s="88">
        <v>4.9321999474</v>
      </c>
      <c r="AG158" s="85">
        <v>0</v>
      </c>
      <c r="AH158" s="86">
        <v>9.3087260000000001</v>
      </c>
      <c r="AI158" s="88">
        <v>0.71098499963600004</v>
      </c>
      <c r="AJ158" s="149">
        <v>2.21</v>
      </c>
      <c r="AK158" s="150">
        <v>10</v>
      </c>
    </row>
    <row r="159" spans="1:37" x14ac:dyDescent="0.2">
      <c r="A159" s="148" t="s">
        <v>629</v>
      </c>
      <c r="B159" s="66" t="s">
        <v>630</v>
      </c>
      <c r="C159" s="67">
        <v>59</v>
      </c>
      <c r="D159" s="84" t="s">
        <v>328</v>
      </c>
      <c r="E159" s="85">
        <v>28.580790380944201</v>
      </c>
      <c r="F159" s="91">
        <v>28.478217511468198</v>
      </c>
      <c r="G159" s="86">
        <v>15.557834952655</v>
      </c>
      <c r="H159" s="86">
        <v>15.459061078344799</v>
      </c>
      <c r="I159" s="86">
        <v>269.52</v>
      </c>
      <c r="J159" s="86">
        <v>902.45</v>
      </c>
      <c r="K159" s="87">
        <v>0</v>
      </c>
      <c r="L159" s="85">
        <v>0.34000000040099998</v>
      </c>
      <c r="M159" s="86">
        <v>0.33022128124853201</v>
      </c>
      <c r="N159" s="86">
        <v>27.939176537832299</v>
      </c>
      <c r="O159" s="86">
        <v>52.7996282651266</v>
      </c>
      <c r="P159" s="86">
        <v>19.087</v>
      </c>
      <c r="Q159" s="88">
        <v>4.4638</v>
      </c>
      <c r="R159" s="85">
        <v>0.104602510460251</v>
      </c>
      <c r="S159" s="86">
        <v>0</v>
      </c>
      <c r="T159" s="86">
        <v>6.73</v>
      </c>
      <c r="U159" s="88">
        <v>3.1303720166016098</v>
      </c>
      <c r="V159" s="89">
        <v>1.81</v>
      </c>
      <c r="W159" s="85">
        <v>34.632598948339101</v>
      </c>
      <c r="X159" s="88"/>
      <c r="Y159" s="85">
        <v>-100</v>
      </c>
      <c r="Z159" s="88">
        <v>-1.3400000000000034</v>
      </c>
      <c r="AA159" s="85">
        <v>3.44</v>
      </c>
      <c r="AB159" s="91">
        <v>3.37</v>
      </c>
      <c r="AC159" s="86">
        <v>1.19</v>
      </c>
      <c r="AD159" s="86">
        <v>1.1299999999999999</v>
      </c>
      <c r="AE159" s="86">
        <v>1.6</v>
      </c>
      <c r="AF159" s="88">
        <v>4.7189998682400001</v>
      </c>
      <c r="AG159" s="85">
        <v>0</v>
      </c>
      <c r="AH159" s="86">
        <v>5.902698</v>
      </c>
      <c r="AI159" s="88">
        <v>1.0866050013399999</v>
      </c>
      <c r="AJ159" s="149">
        <v>2.72</v>
      </c>
      <c r="AK159" s="150">
        <v>17</v>
      </c>
    </row>
    <row r="160" spans="1:37" x14ac:dyDescent="0.2">
      <c r="A160" s="1"/>
    </row>
    <row r="161" spans="1:1" x14ac:dyDescent="0.2">
      <c r="A161" s="1"/>
    </row>
    <row r="162" spans="1:1" x14ac:dyDescent="0.2">
      <c r="A162" s="1"/>
    </row>
    <row r="163" spans="1:1" x14ac:dyDescent="0.2">
      <c r="A163" s="1"/>
    </row>
    <row r="164" spans="1:1" x14ac:dyDescent="0.2">
      <c r="A164" s="1"/>
    </row>
    <row r="165" spans="1:1" x14ac:dyDescent="0.2">
      <c r="A165" s="1"/>
    </row>
    <row r="166" spans="1:1" x14ac:dyDescent="0.2">
      <c r="A166" s="1"/>
    </row>
    <row r="167" spans="1:1" x14ac:dyDescent="0.2">
      <c r="A167" s="1"/>
    </row>
    <row r="168" spans="1:1" x14ac:dyDescent="0.2">
      <c r="A168" s="1"/>
    </row>
    <row r="169" spans="1:1" x14ac:dyDescent="0.2">
      <c r="A169" s="1"/>
    </row>
    <row r="170" spans="1:1" x14ac:dyDescent="0.2">
      <c r="A170" s="1"/>
    </row>
    <row r="171" spans="1:1" x14ac:dyDescent="0.2">
      <c r="A171" s="1"/>
    </row>
    <row r="172" spans="1:1" x14ac:dyDescent="0.2">
      <c r="A172" s="1"/>
    </row>
    <row r="173" spans="1:1" x14ac:dyDescent="0.2">
      <c r="A173" s="1"/>
    </row>
    <row r="174" spans="1:1" x14ac:dyDescent="0.2">
      <c r="A174" s="1"/>
    </row>
    <row r="175" spans="1:1" x14ac:dyDescent="0.2">
      <c r="A175" s="1"/>
    </row>
    <row r="176" spans="1:1" x14ac:dyDescent="0.2">
      <c r="A176" s="1"/>
    </row>
    <row r="177" spans="1:1" x14ac:dyDescent="0.2">
      <c r="A177" s="1"/>
    </row>
    <row r="178" spans="1:1" x14ac:dyDescent="0.2">
      <c r="A178" s="1"/>
    </row>
    <row r="179" spans="1:1" x14ac:dyDescent="0.2">
      <c r="A179" s="1"/>
    </row>
    <row r="180" spans="1:1" x14ac:dyDescent="0.2">
      <c r="A180" s="1"/>
    </row>
    <row r="181" spans="1:1" x14ac:dyDescent="0.2">
      <c r="A181" s="1"/>
    </row>
    <row r="182" spans="1:1" x14ac:dyDescent="0.2">
      <c r="A182" s="1"/>
    </row>
    <row r="183" spans="1:1" x14ac:dyDescent="0.2">
      <c r="A183" s="1"/>
    </row>
    <row r="184" spans="1:1" x14ac:dyDescent="0.2">
      <c r="A184" s="1"/>
    </row>
    <row r="185" spans="1:1" x14ac:dyDescent="0.2">
      <c r="A185" s="1"/>
    </row>
    <row r="186" spans="1:1" x14ac:dyDescent="0.2">
      <c r="A186" s="1"/>
    </row>
    <row r="187" spans="1:1" x14ac:dyDescent="0.2">
      <c r="A187" s="1"/>
    </row>
    <row r="188" spans="1:1" x14ac:dyDescent="0.2">
      <c r="A188" s="1"/>
    </row>
    <row r="189" spans="1:1" x14ac:dyDescent="0.2">
      <c r="A189" s="1"/>
    </row>
    <row r="190" spans="1:1" x14ac:dyDescent="0.2">
      <c r="A190" s="1"/>
    </row>
    <row r="191" spans="1:1" x14ac:dyDescent="0.2">
      <c r="A191" s="1"/>
    </row>
    <row r="192" spans="1:1" x14ac:dyDescent="0.2">
      <c r="A192" s="1"/>
    </row>
    <row r="193" spans="1:1" x14ac:dyDescent="0.2">
      <c r="A193" s="1"/>
    </row>
    <row r="194" spans="1:1" x14ac:dyDescent="0.2">
      <c r="A194" s="1"/>
    </row>
    <row r="195" spans="1:1" x14ac:dyDescent="0.2">
      <c r="A195" s="1"/>
    </row>
    <row r="196" spans="1:1" x14ac:dyDescent="0.2">
      <c r="A196" s="1"/>
    </row>
    <row r="197" spans="1:1" x14ac:dyDescent="0.2">
      <c r="A197" s="1"/>
    </row>
    <row r="198" spans="1:1" x14ac:dyDescent="0.2">
      <c r="A198" s="1"/>
    </row>
    <row r="199" spans="1:1" x14ac:dyDescent="0.2">
      <c r="A199" s="1"/>
    </row>
    <row r="200" spans="1:1" x14ac:dyDescent="0.2">
      <c r="A200" s="1"/>
    </row>
    <row r="201" spans="1:1" x14ac:dyDescent="0.2">
      <c r="A201" s="1"/>
    </row>
    <row r="202" spans="1:1" x14ac:dyDescent="0.2">
      <c r="A202" s="1"/>
    </row>
    <row r="203" spans="1:1" x14ac:dyDescent="0.2">
      <c r="A203" s="1"/>
    </row>
    <row r="204" spans="1:1" x14ac:dyDescent="0.2">
      <c r="A204" s="1"/>
    </row>
    <row r="205" spans="1:1" x14ac:dyDescent="0.2">
      <c r="A205" s="1"/>
    </row>
    <row r="206" spans="1:1" x14ac:dyDescent="0.2">
      <c r="A206" s="1"/>
    </row>
    <row r="207" spans="1:1" x14ac:dyDescent="0.2">
      <c r="A207" s="1"/>
    </row>
    <row r="208" spans="1:1" x14ac:dyDescent="0.2">
      <c r="A208" s="1"/>
    </row>
    <row r="209" spans="1:1" x14ac:dyDescent="0.2">
      <c r="A209" s="1"/>
    </row>
    <row r="210" spans="1:1" x14ac:dyDescent="0.2">
      <c r="A210" s="1"/>
    </row>
    <row r="211" spans="1:1" x14ac:dyDescent="0.2">
      <c r="A211" s="1"/>
    </row>
    <row r="212" spans="1:1" x14ac:dyDescent="0.2">
      <c r="A212" s="1"/>
    </row>
    <row r="213" spans="1:1" x14ac:dyDescent="0.2">
      <c r="A213" s="1"/>
    </row>
    <row r="214" spans="1:1" x14ac:dyDescent="0.2">
      <c r="A214" s="1"/>
    </row>
    <row r="215" spans="1:1" x14ac:dyDescent="0.2">
      <c r="A215" s="1"/>
    </row>
    <row r="216" spans="1:1" x14ac:dyDescent="0.2">
      <c r="A216" s="1"/>
    </row>
    <row r="217" spans="1:1" x14ac:dyDescent="0.2">
      <c r="A217" s="1"/>
    </row>
    <row r="218" spans="1:1" x14ac:dyDescent="0.2">
      <c r="A218" s="1"/>
    </row>
    <row r="219" spans="1:1" x14ac:dyDescent="0.2">
      <c r="A219" s="1"/>
    </row>
    <row r="220" spans="1:1" x14ac:dyDescent="0.2">
      <c r="A220" s="1"/>
    </row>
    <row r="221" spans="1:1" x14ac:dyDescent="0.2">
      <c r="A221" s="1"/>
    </row>
    <row r="222" spans="1:1" x14ac:dyDescent="0.2">
      <c r="A222" s="1"/>
    </row>
    <row r="223" spans="1:1" x14ac:dyDescent="0.2">
      <c r="A223" s="1"/>
    </row>
    <row r="224" spans="1:1" x14ac:dyDescent="0.2">
      <c r="A224" s="1"/>
    </row>
    <row r="225" spans="1:1" x14ac:dyDescent="0.2">
      <c r="A225" s="1"/>
    </row>
    <row r="226" spans="1:1" x14ac:dyDescent="0.2">
      <c r="A226" s="1"/>
    </row>
    <row r="227" spans="1:1" x14ac:dyDescent="0.2">
      <c r="A227" s="1"/>
    </row>
    <row r="228" spans="1:1" x14ac:dyDescent="0.2">
      <c r="A228" s="1"/>
    </row>
    <row r="229" spans="1:1" x14ac:dyDescent="0.2">
      <c r="A229" s="1"/>
    </row>
    <row r="230" spans="1:1" x14ac:dyDescent="0.2">
      <c r="A230" s="1"/>
    </row>
    <row r="231" spans="1:1" x14ac:dyDescent="0.2">
      <c r="A231" s="1"/>
    </row>
    <row r="232" spans="1:1" x14ac:dyDescent="0.2">
      <c r="A232" s="1"/>
    </row>
    <row r="233" spans="1:1" x14ac:dyDescent="0.2">
      <c r="A233" s="1"/>
    </row>
    <row r="234" spans="1:1" x14ac:dyDescent="0.2">
      <c r="A234" s="1"/>
    </row>
    <row r="235" spans="1:1" x14ac:dyDescent="0.2">
      <c r="A235" s="1"/>
    </row>
    <row r="236" spans="1:1" x14ac:dyDescent="0.2">
      <c r="A236" s="1"/>
    </row>
    <row r="237" spans="1:1" x14ac:dyDescent="0.2">
      <c r="A237" s="1"/>
    </row>
    <row r="238" spans="1:1" x14ac:dyDescent="0.2">
      <c r="A238" s="1"/>
    </row>
    <row r="239" spans="1:1" x14ac:dyDescent="0.2">
      <c r="A239" s="1"/>
    </row>
    <row r="240" spans="1:1" x14ac:dyDescent="0.2">
      <c r="A240" s="1"/>
    </row>
    <row r="241" spans="1:1" x14ac:dyDescent="0.2">
      <c r="A241" s="1"/>
    </row>
    <row r="242" spans="1:1" x14ac:dyDescent="0.2">
      <c r="A242" s="1"/>
    </row>
    <row r="243" spans="1:1" x14ac:dyDescent="0.2">
      <c r="A243" s="1"/>
    </row>
    <row r="244" spans="1:1" x14ac:dyDescent="0.2">
      <c r="A244" s="1"/>
    </row>
    <row r="245" spans="1:1" x14ac:dyDescent="0.2">
      <c r="A245" s="1"/>
    </row>
    <row r="246" spans="1:1" x14ac:dyDescent="0.2">
      <c r="A246" s="1"/>
    </row>
    <row r="247" spans="1:1" x14ac:dyDescent="0.2">
      <c r="A247" s="1"/>
    </row>
    <row r="248" spans="1:1" x14ac:dyDescent="0.2">
      <c r="A248" s="1"/>
    </row>
    <row r="249" spans="1:1" x14ac:dyDescent="0.2">
      <c r="A249" s="1"/>
    </row>
    <row r="250" spans="1:1" x14ac:dyDescent="0.2">
      <c r="A250" s="1"/>
    </row>
    <row r="251" spans="1:1" x14ac:dyDescent="0.2">
      <c r="A251" s="1"/>
    </row>
    <row r="252" spans="1:1" x14ac:dyDescent="0.2">
      <c r="A252" s="1"/>
    </row>
    <row r="253" spans="1:1" x14ac:dyDescent="0.2">
      <c r="A253" s="1"/>
    </row>
    <row r="254" spans="1:1" x14ac:dyDescent="0.2">
      <c r="A254" s="1"/>
    </row>
    <row r="255" spans="1:1" x14ac:dyDescent="0.2">
      <c r="A255" s="1"/>
    </row>
    <row r="256" spans="1:1" x14ac:dyDescent="0.2">
      <c r="A256" s="1"/>
    </row>
    <row r="257" spans="1:35" x14ac:dyDescent="0.2">
      <c r="A257" s="1"/>
    </row>
    <row r="258" spans="1:35" x14ac:dyDescent="0.2">
      <c r="A258" s="1"/>
    </row>
    <row r="259" spans="1:35" x14ac:dyDescent="0.2">
      <c r="A259" s="1"/>
    </row>
    <row r="260" spans="1:35" x14ac:dyDescent="0.2">
      <c r="A260" s="1"/>
    </row>
    <row r="261" spans="1:35" x14ac:dyDescent="0.2">
      <c r="A261" s="1"/>
    </row>
    <row r="262" spans="1:35" x14ac:dyDescent="0.2">
      <c r="A262" s="1"/>
    </row>
    <row r="263" spans="1:35" x14ac:dyDescent="0.2">
      <c r="A263" s="1"/>
      <c r="AG263" s="2"/>
      <c r="AI263" s="2"/>
    </row>
    <row r="264" spans="1:35" x14ac:dyDescent="0.2">
      <c r="A264" s="1"/>
    </row>
    <row r="265" spans="1:35" x14ac:dyDescent="0.2">
      <c r="A265" s="1"/>
    </row>
    <row r="266" spans="1:35" x14ac:dyDescent="0.2">
      <c r="A266" s="1"/>
    </row>
    <row r="267" spans="1:35" x14ac:dyDescent="0.2">
      <c r="A267" s="1"/>
    </row>
    <row r="268" spans="1:35" x14ac:dyDescent="0.2">
      <c r="A268" s="1"/>
    </row>
    <row r="269" spans="1:35" x14ac:dyDescent="0.2">
      <c r="A269" s="1"/>
    </row>
    <row r="270" spans="1:35" x14ac:dyDescent="0.2">
      <c r="A270" s="1"/>
    </row>
    <row r="271" spans="1:35" x14ac:dyDescent="0.2">
      <c r="A271" s="1"/>
    </row>
    <row r="272" spans="1:35" x14ac:dyDescent="0.2">
      <c r="A272" s="1"/>
    </row>
    <row r="273" spans="1:35" x14ac:dyDescent="0.2">
      <c r="A273" s="1"/>
    </row>
    <row r="274" spans="1:35" x14ac:dyDescent="0.2">
      <c r="A274" s="1"/>
    </row>
    <row r="275" spans="1:35" x14ac:dyDescent="0.2">
      <c r="A275" s="1"/>
    </row>
    <row r="276" spans="1:35" x14ac:dyDescent="0.2">
      <c r="A276" s="1"/>
    </row>
    <row r="277" spans="1:35" x14ac:dyDescent="0.2">
      <c r="A277" s="1"/>
    </row>
    <row r="278" spans="1:35" x14ac:dyDescent="0.2">
      <c r="A278" s="1"/>
    </row>
    <row r="279" spans="1:35" x14ac:dyDescent="0.2">
      <c r="A279" s="1"/>
    </row>
    <row r="280" spans="1:35" x14ac:dyDescent="0.2">
      <c r="A280" s="1"/>
    </row>
    <row r="281" spans="1:35" x14ac:dyDescent="0.2">
      <c r="A281" s="1"/>
    </row>
    <row r="282" spans="1:35" x14ac:dyDescent="0.2">
      <c r="A282" s="1"/>
    </row>
    <row r="283" spans="1:35" x14ac:dyDescent="0.2">
      <c r="A283" s="1"/>
    </row>
    <row r="284" spans="1:35" x14ac:dyDescent="0.2">
      <c r="A284" s="1"/>
    </row>
    <row r="285" spans="1:35" x14ac:dyDescent="0.2">
      <c r="A285" s="1"/>
      <c r="AG285" s="2"/>
      <c r="AI285" s="2"/>
    </row>
    <row r="286" spans="1:35" x14ac:dyDescent="0.2">
      <c r="A286" s="1"/>
      <c r="AG286" s="2"/>
      <c r="AI286" s="2"/>
    </row>
    <row r="287" spans="1:35" x14ac:dyDescent="0.2">
      <c r="A287" s="1"/>
    </row>
    <row r="288" spans="1:35" x14ac:dyDescent="0.2">
      <c r="A288" s="1"/>
    </row>
    <row r="289" spans="1:1" x14ac:dyDescent="0.2">
      <c r="A289" s="1"/>
    </row>
    <row r="290" spans="1:1" x14ac:dyDescent="0.2">
      <c r="A290" s="1"/>
    </row>
    <row r="291" spans="1:1" x14ac:dyDescent="0.2">
      <c r="A291" s="1"/>
    </row>
    <row r="292" spans="1:1" x14ac:dyDescent="0.2">
      <c r="A292" s="1"/>
    </row>
    <row r="293" spans="1:1" x14ac:dyDescent="0.2">
      <c r="A293" s="1"/>
    </row>
    <row r="294" spans="1:1" x14ac:dyDescent="0.2">
      <c r="A294" s="1"/>
    </row>
    <row r="295" spans="1:1" x14ac:dyDescent="0.2">
      <c r="A295" s="1"/>
    </row>
    <row r="296" spans="1:1" x14ac:dyDescent="0.2">
      <c r="A296" s="1"/>
    </row>
    <row r="297" spans="1:1" x14ac:dyDescent="0.2">
      <c r="A297" s="1"/>
    </row>
    <row r="298" spans="1:1" x14ac:dyDescent="0.2">
      <c r="A298" s="1"/>
    </row>
    <row r="299" spans="1:1" x14ac:dyDescent="0.2">
      <c r="A299" s="1"/>
    </row>
    <row r="300" spans="1:1" x14ac:dyDescent="0.2">
      <c r="A300" s="1"/>
    </row>
    <row r="301" spans="1:1" x14ac:dyDescent="0.2">
      <c r="A301" s="1"/>
    </row>
    <row r="302" spans="1:1" x14ac:dyDescent="0.2">
      <c r="A302" s="1"/>
    </row>
    <row r="303" spans="1:1" x14ac:dyDescent="0.2">
      <c r="A303" s="1"/>
    </row>
    <row r="304" spans="1:1" x14ac:dyDescent="0.2">
      <c r="A304" s="1"/>
    </row>
    <row r="305" spans="1:35" x14ac:dyDescent="0.2">
      <c r="A305" s="1"/>
    </row>
    <row r="306" spans="1:35" x14ac:dyDescent="0.2">
      <c r="A306" s="1"/>
    </row>
    <row r="307" spans="1:35" x14ac:dyDescent="0.2">
      <c r="A307" s="1"/>
    </row>
    <row r="308" spans="1:35" x14ac:dyDescent="0.2">
      <c r="A308" s="1"/>
    </row>
    <row r="309" spans="1:35" x14ac:dyDescent="0.2">
      <c r="A309" s="1"/>
    </row>
    <row r="310" spans="1:35" x14ac:dyDescent="0.2">
      <c r="A310" s="1"/>
    </row>
    <row r="311" spans="1:35" x14ac:dyDescent="0.2">
      <c r="A311" s="1"/>
      <c r="K311" s="2"/>
      <c r="M311" s="2"/>
      <c r="AG311" s="2"/>
      <c r="AI311" s="2"/>
    </row>
    <row r="312" spans="1:35" x14ac:dyDescent="0.2">
      <c r="A312" s="1"/>
      <c r="K312" s="2"/>
      <c r="M312" s="2"/>
      <c r="AG312" s="2"/>
      <c r="AI312" s="2"/>
    </row>
    <row r="313" spans="1:35" x14ac:dyDescent="0.2">
      <c r="A313" s="1"/>
    </row>
    <row r="314" spans="1:35" x14ac:dyDescent="0.2">
      <c r="A314" s="1"/>
      <c r="K314" s="2"/>
      <c r="M314" s="2"/>
      <c r="AG314" s="2"/>
      <c r="AI314" s="2"/>
    </row>
    <row r="315" spans="1:35" x14ac:dyDescent="0.2">
      <c r="A315" s="1"/>
    </row>
    <row r="316" spans="1:35" x14ac:dyDescent="0.2">
      <c r="A316" s="1"/>
      <c r="K316" s="2"/>
      <c r="M316" s="2"/>
      <c r="AG316" s="2"/>
      <c r="AI316" s="2"/>
    </row>
    <row r="317" spans="1:35" x14ac:dyDescent="0.2">
      <c r="A317" s="1"/>
      <c r="K317" s="2"/>
      <c r="M317" s="2"/>
      <c r="AG317" s="2"/>
      <c r="AI317" s="2"/>
    </row>
    <row r="318" spans="1:35" x14ac:dyDescent="0.2">
      <c r="A318" s="1"/>
    </row>
    <row r="319" spans="1:35" x14ac:dyDescent="0.2">
      <c r="A319" s="1"/>
      <c r="K319" s="2"/>
      <c r="M319" s="2"/>
      <c r="AG319" s="2"/>
      <c r="AI319" s="2"/>
    </row>
    <row r="320" spans="1:35" x14ac:dyDescent="0.2">
      <c r="A320" s="1"/>
      <c r="K320" s="2"/>
      <c r="M320" s="2"/>
      <c r="AG320" s="2"/>
      <c r="AI320" s="2"/>
    </row>
    <row r="321" spans="1:35" x14ac:dyDescent="0.2">
      <c r="A321" s="1"/>
      <c r="AG321" s="2"/>
      <c r="AI321" s="2"/>
    </row>
    <row r="322" spans="1:35" x14ac:dyDescent="0.2">
      <c r="A322" s="1"/>
      <c r="J322" s="2"/>
      <c r="L322" s="2"/>
      <c r="AG322" s="2"/>
      <c r="AI322" s="2"/>
    </row>
    <row r="323" spans="1:35" x14ac:dyDescent="0.2">
      <c r="A323" s="1"/>
    </row>
    <row r="324" spans="1:35" x14ac:dyDescent="0.2">
      <c r="A324" s="1"/>
    </row>
    <row r="325" spans="1:35" x14ac:dyDescent="0.2">
      <c r="A325" s="1"/>
    </row>
    <row r="326" spans="1:35" x14ac:dyDescent="0.2">
      <c r="A326" s="1"/>
    </row>
    <row r="327" spans="1:35" x14ac:dyDescent="0.2">
      <c r="A327" s="1"/>
    </row>
    <row r="328" spans="1:35" x14ac:dyDescent="0.2">
      <c r="A328" s="1"/>
    </row>
    <row r="329" spans="1:35" x14ac:dyDescent="0.2">
      <c r="A329" s="1"/>
    </row>
    <row r="330" spans="1:35" x14ac:dyDescent="0.2">
      <c r="A330" s="1"/>
    </row>
    <row r="331" spans="1:35" x14ac:dyDescent="0.2">
      <c r="A331" s="1"/>
    </row>
    <row r="332" spans="1:35" x14ac:dyDescent="0.2">
      <c r="A332" s="1"/>
    </row>
    <row r="333" spans="1:35" x14ac:dyDescent="0.2">
      <c r="A333" s="1"/>
    </row>
    <row r="334" spans="1:35" x14ac:dyDescent="0.2">
      <c r="A334" s="1"/>
    </row>
    <row r="335" spans="1:35" x14ac:dyDescent="0.2">
      <c r="A335" s="1"/>
    </row>
    <row r="336" spans="1:35" x14ac:dyDescent="0.2">
      <c r="A336" s="1"/>
    </row>
    <row r="337" spans="1:1" x14ac:dyDescent="0.2">
      <c r="A337" s="1"/>
    </row>
    <row r="338" spans="1:1" x14ac:dyDescent="0.2">
      <c r="A338" s="1"/>
    </row>
    <row r="339" spans="1:1" x14ac:dyDescent="0.2">
      <c r="A339" s="1"/>
    </row>
    <row r="340" spans="1:1" x14ac:dyDescent="0.2">
      <c r="A340" s="1"/>
    </row>
    <row r="341" spans="1:1" x14ac:dyDescent="0.2">
      <c r="A341" s="1"/>
    </row>
    <row r="342" spans="1:1" x14ac:dyDescent="0.2">
      <c r="A342" s="1"/>
    </row>
    <row r="343" spans="1:1" x14ac:dyDescent="0.2">
      <c r="A343" s="1"/>
    </row>
    <row r="344" spans="1:1" x14ac:dyDescent="0.2">
      <c r="A344" s="1"/>
    </row>
    <row r="345" spans="1:1" x14ac:dyDescent="0.2">
      <c r="A345" s="1"/>
    </row>
    <row r="346" spans="1:1" x14ac:dyDescent="0.2">
      <c r="A346" s="1"/>
    </row>
    <row r="347" spans="1:1" x14ac:dyDescent="0.2">
      <c r="A347" s="1"/>
    </row>
    <row r="348" spans="1:1" x14ac:dyDescent="0.2">
      <c r="A348" s="1"/>
    </row>
    <row r="349" spans="1:1" x14ac:dyDescent="0.2">
      <c r="A349" s="1"/>
    </row>
    <row r="350" spans="1:1" x14ac:dyDescent="0.2">
      <c r="A350" s="1"/>
    </row>
    <row r="351" spans="1:1" x14ac:dyDescent="0.2">
      <c r="A351" s="1"/>
    </row>
    <row r="352" spans="1:1" x14ac:dyDescent="0.2">
      <c r="A352" s="1"/>
    </row>
    <row r="353" spans="1:1" x14ac:dyDescent="0.2">
      <c r="A353" s="1"/>
    </row>
    <row r="354" spans="1:1" x14ac:dyDescent="0.2">
      <c r="A354" s="1"/>
    </row>
    <row r="355" spans="1:1" x14ac:dyDescent="0.2">
      <c r="A355" s="1"/>
    </row>
    <row r="356" spans="1:1" x14ac:dyDescent="0.2">
      <c r="A356" s="1"/>
    </row>
    <row r="357" spans="1:1" x14ac:dyDescent="0.2">
      <c r="A357" s="1"/>
    </row>
    <row r="358" spans="1:1" x14ac:dyDescent="0.2">
      <c r="A358" s="1"/>
    </row>
    <row r="359" spans="1:1" x14ac:dyDescent="0.2">
      <c r="A359" s="1"/>
    </row>
    <row r="360" spans="1:1" x14ac:dyDescent="0.2">
      <c r="A360" s="1"/>
    </row>
    <row r="361" spans="1:1" x14ac:dyDescent="0.2">
      <c r="A361" s="1"/>
    </row>
    <row r="362" spans="1:1" x14ac:dyDescent="0.2">
      <c r="A362" s="1"/>
    </row>
    <row r="363" spans="1:1" x14ac:dyDescent="0.2">
      <c r="A363" s="1"/>
    </row>
    <row r="364" spans="1:1" x14ac:dyDescent="0.2">
      <c r="A364" s="1"/>
    </row>
    <row r="365" spans="1:1" x14ac:dyDescent="0.2">
      <c r="A365" s="1"/>
    </row>
    <row r="366" spans="1:1" x14ac:dyDescent="0.2">
      <c r="A366" s="1"/>
    </row>
    <row r="367" spans="1:1" x14ac:dyDescent="0.2">
      <c r="A367" s="1"/>
    </row>
    <row r="368" spans="1:1" x14ac:dyDescent="0.2">
      <c r="A368" s="1"/>
    </row>
    <row r="369" spans="1:1" x14ac:dyDescent="0.2">
      <c r="A369" s="1"/>
    </row>
    <row r="370" spans="1:1" x14ac:dyDescent="0.2">
      <c r="A370" s="1"/>
    </row>
    <row r="371" spans="1:1" x14ac:dyDescent="0.2">
      <c r="A371" s="1"/>
    </row>
    <row r="372" spans="1:1" x14ac:dyDescent="0.2">
      <c r="A372" s="1"/>
    </row>
    <row r="373" spans="1:1" x14ac:dyDescent="0.2">
      <c r="A373" s="1"/>
    </row>
    <row r="374" spans="1:1" x14ac:dyDescent="0.2">
      <c r="A374" s="1"/>
    </row>
    <row r="375" spans="1:1" x14ac:dyDescent="0.2">
      <c r="A375" s="1"/>
    </row>
    <row r="376" spans="1:1" x14ac:dyDescent="0.2">
      <c r="A376" s="1"/>
    </row>
    <row r="377" spans="1:1" x14ac:dyDescent="0.2">
      <c r="A377" s="1"/>
    </row>
    <row r="378" spans="1:1" x14ac:dyDescent="0.2">
      <c r="A378" s="1"/>
    </row>
    <row r="379" spans="1:1" x14ac:dyDescent="0.2">
      <c r="A379" s="1"/>
    </row>
    <row r="380" spans="1:1" x14ac:dyDescent="0.2">
      <c r="A380" s="1"/>
    </row>
    <row r="381" spans="1:1" x14ac:dyDescent="0.2">
      <c r="A381" s="1"/>
    </row>
    <row r="382" spans="1:1" x14ac:dyDescent="0.2">
      <c r="A382" s="1"/>
    </row>
    <row r="383" spans="1:1" x14ac:dyDescent="0.2">
      <c r="A383" s="1"/>
    </row>
    <row r="384" spans="1:1" x14ac:dyDescent="0.2">
      <c r="A384" s="1"/>
    </row>
    <row r="385" spans="1:1" x14ac:dyDescent="0.2">
      <c r="A385" s="1"/>
    </row>
    <row r="386" spans="1:1" x14ac:dyDescent="0.2">
      <c r="A386" s="1"/>
    </row>
    <row r="387" spans="1:1" x14ac:dyDescent="0.2">
      <c r="A387" s="1"/>
    </row>
    <row r="388" spans="1:1" x14ac:dyDescent="0.2">
      <c r="A388" s="1"/>
    </row>
    <row r="389" spans="1:1" x14ac:dyDescent="0.2">
      <c r="A389" s="1"/>
    </row>
    <row r="390" spans="1:1" x14ac:dyDescent="0.2">
      <c r="A390" s="1"/>
    </row>
    <row r="391" spans="1:1" x14ac:dyDescent="0.2">
      <c r="A391" s="1"/>
    </row>
    <row r="392" spans="1:1" x14ac:dyDescent="0.2">
      <c r="A392" s="1"/>
    </row>
    <row r="393" spans="1:1" x14ac:dyDescent="0.2">
      <c r="A393" s="1"/>
    </row>
    <row r="394" spans="1:1" x14ac:dyDescent="0.2">
      <c r="A394" s="1"/>
    </row>
    <row r="395" spans="1:1" x14ac:dyDescent="0.2">
      <c r="A395" s="1"/>
    </row>
    <row r="396" spans="1:1" x14ac:dyDescent="0.2">
      <c r="A396" s="1"/>
    </row>
    <row r="397" spans="1:1" x14ac:dyDescent="0.2">
      <c r="A397" s="1"/>
    </row>
    <row r="398" spans="1:1" x14ac:dyDescent="0.2">
      <c r="A398" s="1"/>
    </row>
    <row r="399" spans="1:1" x14ac:dyDescent="0.2">
      <c r="A399" s="1"/>
    </row>
    <row r="400" spans="1:1" x14ac:dyDescent="0.2">
      <c r="A400" s="1"/>
    </row>
    <row r="401" spans="1:1" x14ac:dyDescent="0.2">
      <c r="A401" s="1"/>
    </row>
    <row r="402" spans="1:1" x14ac:dyDescent="0.2">
      <c r="A402" s="1"/>
    </row>
    <row r="403" spans="1:1" x14ac:dyDescent="0.2">
      <c r="A403" s="1"/>
    </row>
    <row r="404" spans="1:1" x14ac:dyDescent="0.2">
      <c r="A404" s="1"/>
    </row>
    <row r="405" spans="1:1" x14ac:dyDescent="0.2">
      <c r="A405" s="1"/>
    </row>
    <row r="406" spans="1:1" x14ac:dyDescent="0.2">
      <c r="A406" s="1"/>
    </row>
    <row r="407" spans="1:1" x14ac:dyDescent="0.2">
      <c r="A407" s="1"/>
    </row>
    <row r="408" spans="1:1" x14ac:dyDescent="0.2">
      <c r="A408" s="1"/>
    </row>
    <row r="409" spans="1:1" x14ac:dyDescent="0.2">
      <c r="A409" s="1"/>
    </row>
    <row r="410" spans="1:1" x14ac:dyDescent="0.2">
      <c r="A410" s="1"/>
    </row>
    <row r="411" spans="1:1" x14ac:dyDescent="0.2">
      <c r="A411" s="1"/>
    </row>
    <row r="412" spans="1:1" x14ac:dyDescent="0.2">
      <c r="A412" s="1"/>
    </row>
    <row r="413" spans="1:1" x14ac:dyDescent="0.2">
      <c r="A413" s="1"/>
    </row>
    <row r="414" spans="1:1" x14ac:dyDescent="0.2">
      <c r="A414" s="1"/>
    </row>
    <row r="415" spans="1:1" x14ac:dyDescent="0.2">
      <c r="A415" s="1"/>
    </row>
    <row r="416" spans="1:1" x14ac:dyDescent="0.2">
      <c r="A416" s="1"/>
    </row>
    <row r="417" spans="1:1" x14ac:dyDescent="0.2">
      <c r="A417" s="1"/>
    </row>
    <row r="418" spans="1:1" x14ac:dyDescent="0.2">
      <c r="A418" s="1"/>
    </row>
    <row r="419" spans="1:1" x14ac:dyDescent="0.2">
      <c r="A419" s="1"/>
    </row>
    <row r="420" spans="1:1" x14ac:dyDescent="0.2">
      <c r="A420" s="1"/>
    </row>
    <row r="421" spans="1:1" x14ac:dyDescent="0.2">
      <c r="A421" s="1"/>
    </row>
    <row r="422" spans="1:1" x14ac:dyDescent="0.2">
      <c r="A422" s="1"/>
    </row>
    <row r="423" spans="1:1" x14ac:dyDescent="0.2">
      <c r="A423" s="1"/>
    </row>
    <row r="424" spans="1:1" x14ac:dyDescent="0.2">
      <c r="A424" s="1"/>
    </row>
    <row r="425" spans="1:1" x14ac:dyDescent="0.2">
      <c r="A425" s="1"/>
    </row>
    <row r="426" spans="1:1" x14ac:dyDescent="0.2">
      <c r="A426" s="1"/>
    </row>
    <row r="427" spans="1:1" x14ac:dyDescent="0.2">
      <c r="A427" s="1"/>
    </row>
    <row r="428" spans="1:1" x14ac:dyDescent="0.2">
      <c r="A428" s="1"/>
    </row>
    <row r="429" spans="1:1" x14ac:dyDescent="0.2">
      <c r="A429" s="1"/>
    </row>
    <row r="430" spans="1:1" x14ac:dyDescent="0.2">
      <c r="A430" s="1"/>
    </row>
    <row r="431" spans="1:1" x14ac:dyDescent="0.2">
      <c r="A431" s="1"/>
    </row>
    <row r="432" spans="1:1" x14ac:dyDescent="0.2">
      <c r="A432" s="1"/>
    </row>
    <row r="433" spans="1:1" x14ac:dyDescent="0.2">
      <c r="A433" s="1"/>
    </row>
    <row r="434" spans="1:1" x14ac:dyDescent="0.2">
      <c r="A434" s="1"/>
    </row>
    <row r="435" spans="1:1" x14ac:dyDescent="0.2">
      <c r="A435" s="1"/>
    </row>
    <row r="436" spans="1:1" x14ac:dyDescent="0.2">
      <c r="A436" s="1"/>
    </row>
    <row r="437" spans="1:1" x14ac:dyDescent="0.2">
      <c r="A437" s="1"/>
    </row>
    <row r="438" spans="1:1" x14ac:dyDescent="0.2">
      <c r="A438" s="1"/>
    </row>
    <row r="439" spans="1:1" x14ac:dyDescent="0.2">
      <c r="A439" s="1"/>
    </row>
    <row r="440" spans="1:1" x14ac:dyDescent="0.2">
      <c r="A440" s="1"/>
    </row>
    <row r="441" spans="1:1" x14ac:dyDescent="0.2">
      <c r="A441" s="1"/>
    </row>
    <row r="442" spans="1:1" x14ac:dyDescent="0.2">
      <c r="A442" s="1"/>
    </row>
    <row r="443" spans="1:1" x14ac:dyDescent="0.2">
      <c r="A443" s="1"/>
    </row>
    <row r="444" spans="1:1" x14ac:dyDescent="0.2">
      <c r="A444" s="1"/>
    </row>
    <row r="445" spans="1:1" x14ac:dyDescent="0.2">
      <c r="A445" s="1"/>
    </row>
    <row r="446" spans="1:1" x14ac:dyDescent="0.2">
      <c r="A446" s="1"/>
    </row>
    <row r="447" spans="1:1" x14ac:dyDescent="0.2">
      <c r="A447" s="1"/>
    </row>
    <row r="448" spans="1:1" x14ac:dyDescent="0.2">
      <c r="A448" s="1"/>
    </row>
    <row r="449" spans="1:1" x14ac:dyDescent="0.2">
      <c r="A449" s="1"/>
    </row>
    <row r="450" spans="1:1" x14ac:dyDescent="0.2">
      <c r="A450" s="1"/>
    </row>
    <row r="451" spans="1:1" x14ac:dyDescent="0.2">
      <c r="A451" s="1"/>
    </row>
    <row r="452" spans="1:1" x14ac:dyDescent="0.2">
      <c r="A452" s="1"/>
    </row>
    <row r="453" spans="1:1" x14ac:dyDescent="0.2">
      <c r="A453" s="1"/>
    </row>
    <row r="454" spans="1:1" x14ac:dyDescent="0.2">
      <c r="A454" s="1"/>
    </row>
    <row r="455" spans="1:1" x14ac:dyDescent="0.2">
      <c r="A455" s="1"/>
    </row>
    <row r="456" spans="1:1" x14ac:dyDescent="0.2">
      <c r="A456" s="1"/>
    </row>
    <row r="457" spans="1:1" x14ac:dyDescent="0.2">
      <c r="A457" s="1"/>
    </row>
    <row r="458" spans="1:1" x14ac:dyDescent="0.2">
      <c r="A458" s="1"/>
    </row>
    <row r="459" spans="1:1" x14ac:dyDescent="0.2">
      <c r="A459" s="1"/>
    </row>
    <row r="460" spans="1:1" x14ac:dyDescent="0.2">
      <c r="A460" s="1"/>
    </row>
    <row r="461" spans="1:1" x14ac:dyDescent="0.2">
      <c r="A461" s="1"/>
    </row>
    <row r="462" spans="1:1" x14ac:dyDescent="0.2">
      <c r="A462" s="1"/>
    </row>
    <row r="463" spans="1:1" x14ac:dyDescent="0.2">
      <c r="A463" s="1"/>
    </row>
    <row r="464" spans="1:1" x14ac:dyDescent="0.2">
      <c r="A464" s="1"/>
    </row>
    <row r="465" spans="1:1" x14ac:dyDescent="0.2">
      <c r="A465" s="1"/>
    </row>
    <row r="466" spans="1:1" x14ac:dyDescent="0.2">
      <c r="A466" s="1"/>
    </row>
    <row r="467" spans="1:1" x14ac:dyDescent="0.2">
      <c r="A467" s="1"/>
    </row>
    <row r="468" spans="1:1" x14ac:dyDescent="0.2">
      <c r="A468" s="1"/>
    </row>
    <row r="469" spans="1:1" x14ac:dyDescent="0.2">
      <c r="A469" s="1"/>
    </row>
    <row r="470" spans="1:1" x14ac:dyDescent="0.2">
      <c r="A470" s="1"/>
    </row>
    <row r="471" spans="1:1" x14ac:dyDescent="0.2">
      <c r="A471" s="1"/>
    </row>
    <row r="472" spans="1:1" x14ac:dyDescent="0.2">
      <c r="A472" s="1"/>
    </row>
    <row r="473" spans="1:1" x14ac:dyDescent="0.2">
      <c r="A473" s="1"/>
    </row>
    <row r="474" spans="1:1" x14ac:dyDescent="0.2">
      <c r="A474" s="1"/>
    </row>
    <row r="475" spans="1:1" x14ac:dyDescent="0.2">
      <c r="A475" s="1"/>
    </row>
    <row r="476" spans="1:1" x14ac:dyDescent="0.2">
      <c r="A476" s="1"/>
    </row>
    <row r="477" spans="1:1" x14ac:dyDescent="0.2">
      <c r="A477" s="1"/>
    </row>
    <row r="478" spans="1:1" x14ac:dyDescent="0.2">
      <c r="A478" s="1"/>
    </row>
    <row r="479" spans="1:1" x14ac:dyDescent="0.2">
      <c r="A479" s="1"/>
    </row>
    <row r="480" spans="1:1" x14ac:dyDescent="0.2">
      <c r="A480" s="1"/>
    </row>
    <row r="481" spans="1:35" x14ac:dyDescent="0.2">
      <c r="A481" s="1"/>
    </row>
    <row r="482" spans="1:35" x14ac:dyDescent="0.2">
      <c r="A482" s="1"/>
    </row>
    <row r="483" spans="1:35" x14ac:dyDescent="0.2">
      <c r="A483" s="1"/>
    </row>
    <row r="484" spans="1:35" x14ac:dyDescent="0.2">
      <c r="A484" s="1"/>
    </row>
    <row r="485" spans="1:35" x14ac:dyDescent="0.2">
      <c r="A485" s="1"/>
    </row>
    <row r="486" spans="1:35" x14ac:dyDescent="0.2">
      <c r="A486" s="1"/>
    </row>
    <row r="487" spans="1:35" x14ac:dyDescent="0.2">
      <c r="A487" s="1"/>
    </row>
    <row r="488" spans="1:35" x14ac:dyDescent="0.2">
      <c r="A488" s="1"/>
    </row>
    <row r="489" spans="1:35" x14ac:dyDescent="0.2">
      <c r="A489" s="1"/>
    </row>
    <row r="490" spans="1:35" x14ac:dyDescent="0.2">
      <c r="A490" s="1"/>
      <c r="K490" s="2"/>
      <c r="M490" s="2"/>
      <c r="AG490" s="2"/>
      <c r="AI490" s="2"/>
    </row>
    <row r="491" spans="1:35" x14ac:dyDescent="0.2">
      <c r="A491" s="1"/>
    </row>
    <row r="492" spans="1:35" x14ac:dyDescent="0.2">
      <c r="A492" s="1"/>
    </row>
    <row r="493" spans="1:35" x14ac:dyDescent="0.2">
      <c r="A493" s="1"/>
    </row>
    <row r="494" spans="1:35" x14ac:dyDescent="0.2">
      <c r="A494" s="1"/>
    </row>
    <row r="495" spans="1:35" x14ac:dyDescent="0.2">
      <c r="A495" s="1"/>
    </row>
    <row r="496" spans="1:35" x14ac:dyDescent="0.2">
      <c r="A496" s="1"/>
    </row>
    <row r="497" spans="1:1" x14ac:dyDescent="0.2">
      <c r="A497" s="1"/>
    </row>
    <row r="498" spans="1:1" x14ac:dyDescent="0.2">
      <c r="A498" s="1"/>
    </row>
    <row r="499" spans="1:1" x14ac:dyDescent="0.2">
      <c r="A499" s="1"/>
    </row>
    <row r="500" spans="1:1" x14ac:dyDescent="0.2">
      <c r="A500" s="1"/>
    </row>
    <row r="501" spans="1:1" x14ac:dyDescent="0.2">
      <c r="A501" s="1"/>
    </row>
    <row r="502" spans="1:1" x14ac:dyDescent="0.2">
      <c r="A502" s="1"/>
    </row>
    <row r="503" spans="1:1" x14ac:dyDescent="0.2">
      <c r="A503" s="1"/>
    </row>
    <row r="504" spans="1:1" x14ac:dyDescent="0.2">
      <c r="A504" s="1"/>
    </row>
    <row r="505" spans="1:1" x14ac:dyDescent="0.2">
      <c r="A505" s="1"/>
    </row>
    <row r="506" spans="1:1" x14ac:dyDescent="0.2">
      <c r="A506" s="1"/>
    </row>
    <row r="507" spans="1:1" x14ac:dyDescent="0.2">
      <c r="A507" s="1"/>
    </row>
    <row r="508" spans="1:1" x14ac:dyDescent="0.2">
      <c r="A508" s="1"/>
    </row>
    <row r="509" spans="1:1" x14ac:dyDescent="0.2">
      <c r="A509" s="1"/>
    </row>
    <row r="510" spans="1:1" x14ac:dyDescent="0.2">
      <c r="A510" s="1"/>
    </row>
    <row r="511" spans="1:1" x14ac:dyDescent="0.2">
      <c r="A511" s="1"/>
    </row>
    <row r="512" spans="1:1" x14ac:dyDescent="0.2">
      <c r="A512" s="1"/>
    </row>
    <row r="513" spans="1:1" x14ac:dyDescent="0.2">
      <c r="A513" s="1"/>
    </row>
    <row r="514" spans="1:1" x14ac:dyDescent="0.2">
      <c r="A514" s="1"/>
    </row>
    <row r="515" spans="1:1" x14ac:dyDescent="0.2">
      <c r="A515" s="1"/>
    </row>
    <row r="516" spans="1:1" x14ac:dyDescent="0.2">
      <c r="A516" s="1"/>
    </row>
    <row r="517" spans="1:1" x14ac:dyDescent="0.2">
      <c r="A517" s="1"/>
    </row>
    <row r="518" spans="1:1" x14ac:dyDescent="0.2">
      <c r="A518" s="1"/>
    </row>
    <row r="519" spans="1:1" x14ac:dyDescent="0.2">
      <c r="A519" s="1"/>
    </row>
    <row r="520" spans="1:1" x14ac:dyDescent="0.2">
      <c r="A520" s="1"/>
    </row>
    <row r="521" spans="1:1" x14ac:dyDescent="0.2">
      <c r="A521" s="1"/>
    </row>
    <row r="522" spans="1:1" x14ac:dyDescent="0.2">
      <c r="A522" s="1"/>
    </row>
    <row r="523" spans="1:1" x14ac:dyDescent="0.2">
      <c r="A523" s="1"/>
    </row>
    <row r="524" spans="1:1" x14ac:dyDescent="0.2">
      <c r="A524" s="1"/>
    </row>
    <row r="525" spans="1:1" x14ac:dyDescent="0.2">
      <c r="A525" s="1"/>
    </row>
    <row r="526" spans="1:1" x14ac:dyDescent="0.2">
      <c r="A526" s="1"/>
    </row>
    <row r="527" spans="1:1" x14ac:dyDescent="0.2">
      <c r="A527" s="1"/>
    </row>
    <row r="528" spans="1:1" x14ac:dyDescent="0.2">
      <c r="A528" s="1"/>
    </row>
    <row r="529" spans="1:1" x14ac:dyDescent="0.2">
      <c r="A529" s="1"/>
    </row>
    <row r="530" spans="1:1" x14ac:dyDescent="0.2">
      <c r="A530" s="1"/>
    </row>
    <row r="531" spans="1:1" x14ac:dyDescent="0.2">
      <c r="A531" s="1"/>
    </row>
    <row r="532" spans="1:1" x14ac:dyDescent="0.2">
      <c r="A532" s="1"/>
    </row>
    <row r="533" spans="1:1" x14ac:dyDescent="0.2">
      <c r="A533" s="1"/>
    </row>
    <row r="534" spans="1:1" x14ac:dyDescent="0.2">
      <c r="A534" s="1"/>
    </row>
    <row r="535" spans="1:1" x14ac:dyDescent="0.2">
      <c r="A535" s="1"/>
    </row>
    <row r="536" spans="1:1" x14ac:dyDescent="0.2">
      <c r="A536" s="1"/>
    </row>
    <row r="537" spans="1:1" x14ac:dyDescent="0.2">
      <c r="A537" s="1"/>
    </row>
    <row r="538" spans="1:1" x14ac:dyDescent="0.2">
      <c r="A538" s="1"/>
    </row>
    <row r="539" spans="1:1" x14ac:dyDescent="0.2">
      <c r="A539" s="1"/>
    </row>
    <row r="540" spans="1:1" x14ac:dyDescent="0.2">
      <c r="A540" s="1"/>
    </row>
    <row r="541" spans="1:1" x14ac:dyDescent="0.2">
      <c r="A541" s="1"/>
    </row>
    <row r="542" spans="1:1" x14ac:dyDescent="0.2">
      <c r="A542" s="1"/>
    </row>
    <row r="543" spans="1:1" x14ac:dyDescent="0.2">
      <c r="A543" s="1"/>
    </row>
    <row r="544" spans="1:1" x14ac:dyDescent="0.2">
      <c r="A544" s="1"/>
    </row>
    <row r="545" spans="1:35" x14ac:dyDescent="0.2">
      <c r="A545" s="1"/>
    </row>
    <row r="546" spans="1:35" x14ac:dyDescent="0.2">
      <c r="A546" s="1"/>
    </row>
    <row r="547" spans="1:35" x14ac:dyDescent="0.2">
      <c r="A547" s="1"/>
    </row>
    <row r="548" spans="1:35" x14ac:dyDescent="0.2">
      <c r="A548" s="1"/>
      <c r="K548" s="2"/>
      <c r="M548" s="2"/>
      <c r="AG548" s="2"/>
      <c r="AI548" s="2"/>
    </row>
    <row r="549" spans="1:35" x14ac:dyDescent="0.2">
      <c r="A549" s="1"/>
    </row>
    <row r="550" spans="1:35" x14ac:dyDescent="0.2">
      <c r="A550" s="1"/>
    </row>
    <row r="551" spans="1:35" x14ac:dyDescent="0.2">
      <c r="A551" s="1"/>
    </row>
    <row r="552" spans="1:35" x14ac:dyDescent="0.2">
      <c r="A552" s="1"/>
    </row>
    <row r="553" spans="1:35" x14ac:dyDescent="0.2">
      <c r="A553" s="1"/>
    </row>
    <row r="554" spans="1:35" x14ac:dyDescent="0.2">
      <c r="A554" s="1"/>
    </row>
    <row r="555" spans="1:35" x14ac:dyDescent="0.2">
      <c r="A555" s="1"/>
    </row>
    <row r="556" spans="1:35" x14ac:dyDescent="0.2">
      <c r="A556" s="1"/>
    </row>
    <row r="557" spans="1:35" x14ac:dyDescent="0.2">
      <c r="A557" s="1"/>
    </row>
    <row r="558" spans="1:35" x14ac:dyDescent="0.2">
      <c r="A558" s="1"/>
      <c r="K558" s="2"/>
      <c r="M558" s="2"/>
    </row>
    <row r="559" spans="1:35" x14ac:dyDescent="0.2">
      <c r="A559" s="1"/>
    </row>
    <row r="560" spans="1:35" x14ac:dyDescent="0.2">
      <c r="A560" s="1"/>
    </row>
    <row r="561" spans="1:1" x14ac:dyDescent="0.2">
      <c r="A561" s="1"/>
    </row>
    <row r="562" spans="1:1" x14ac:dyDescent="0.2">
      <c r="A562" s="1"/>
    </row>
    <row r="563" spans="1:1" x14ac:dyDescent="0.2">
      <c r="A563" s="1"/>
    </row>
    <row r="564" spans="1:1" x14ac:dyDescent="0.2">
      <c r="A564" s="1"/>
    </row>
    <row r="565" spans="1:1" x14ac:dyDescent="0.2">
      <c r="A565" s="1"/>
    </row>
    <row r="566" spans="1:1" x14ac:dyDescent="0.2">
      <c r="A566" s="1"/>
    </row>
    <row r="567" spans="1:1" x14ac:dyDescent="0.2">
      <c r="A567" s="1"/>
    </row>
    <row r="568" spans="1:1" x14ac:dyDescent="0.2">
      <c r="A568" s="1"/>
    </row>
    <row r="569" spans="1:1" x14ac:dyDescent="0.2">
      <c r="A569" s="1"/>
    </row>
    <row r="570" spans="1:1" x14ac:dyDescent="0.2">
      <c r="A570" s="1"/>
    </row>
    <row r="571" spans="1:1" x14ac:dyDescent="0.2">
      <c r="A571" s="1"/>
    </row>
    <row r="572" spans="1:1" x14ac:dyDescent="0.2">
      <c r="A572" s="1"/>
    </row>
    <row r="573" spans="1:1" x14ac:dyDescent="0.2">
      <c r="A573" s="1"/>
    </row>
    <row r="574" spans="1:1" x14ac:dyDescent="0.2">
      <c r="A574" s="1"/>
    </row>
    <row r="575" spans="1:1" x14ac:dyDescent="0.2">
      <c r="A575" s="1"/>
    </row>
    <row r="576" spans="1:1" x14ac:dyDescent="0.2">
      <c r="A576" s="1"/>
    </row>
    <row r="577" spans="1:1" x14ac:dyDescent="0.2">
      <c r="A577" s="1"/>
    </row>
    <row r="578" spans="1:1" x14ac:dyDescent="0.2">
      <c r="A578" s="1"/>
    </row>
    <row r="579" spans="1:1" x14ac:dyDescent="0.2">
      <c r="A579" s="1"/>
    </row>
    <row r="580" spans="1:1" x14ac:dyDescent="0.2">
      <c r="A580" s="1"/>
    </row>
    <row r="581" spans="1:1" x14ac:dyDescent="0.2">
      <c r="A581" s="1"/>
    </row>
    <row r="582" spans="1:1" x14ac:dyDescent="0.2">
      <c r="A582" s="1"/>
    </row>
    <row r="583" spans="1:1" x14ac:dyDescent="0.2">
      <c r="A583" s="1"/>
    </row>
    <row r="584" spans="1:1" x14ac:dyDescent="0.2">
      <c r="A584" s="1"/>
    </row>
    <row r="585" spans="1:1" x14ac:dyDescent="0.2">
      <c r="A585" s="1"/>
    </row>
    <row r="586" spans="1:1" x14ac:dyDescent="0.2">
      <c r="A586" s="1"/>
    </row>
    <row r="587" spans="1:1" x14ac:dyDescent="0.2">
      <c r="A587" s="1"/>
    </row>
    <row r="588" spans="1:1" x14ac:dyDescent="0.2">
      <c r="A588" s="1"/>
    </row>
    <row r="589" spans="1:1" x14ac:dyDescent="0.2">
      <c r="A589" s="1"/>
    </row>
    <row r="590" spans="1:1" x14ac:dyDescent="0.2">
      <c r="A590" s="1"/>
    </row>
    <row r="591" spans="1:1" x14ac:dyDescent="0.2">
      <c r="A591" s="1"/>
    </row>
    <row r="592" spans="1:1" x14ac:dyDescent="0.2">
      <c r="A592" s="1"/>
    </row>
    <row r="593" spans="1:1" x14ac:dyDescent="0.2">
      <c r="A593" s="1"/>
    </row>
    <row r="594" spans="1:1" x14ac:dyDescent="0.2">
      <c r="A594" s="1"/>
    </row>
    <row r="595" spans="1:1" x14ac:dyDescent="0.2">
      <c r="A595" s="1"/>
    </row>
    <row r="596" spans="1:1" x14ac:dyDescent="0.2">
      <c r="A596" s="1"/>
    </row>
    <row r="597" spans="1:1" x14ac:dyDescent="0.2">
      <c r="A597" s="1"/>
    </row>
    <row r="598" spans="1:1" x14ac:dyDescent="0.2">
      <c r="A598" s="1"/>
    </row>
    <row r="599" spans="1:1" x14ac:dyDescent="0.2">
      <c r="A599" s="1"/>
    </row>
    <row r="600" spans="1:1" x14ac:dyDescent="0.2">
      <c r="A600" s="1"/>
    </row>
    <row r="601" spans="1:1" x14ac:dyDescent="0.2">
      <c r="A601" s="1"/>
    </row>
    <row r="602" spans="1:1" x14ac:dyDescent="0.2">
      <c r="A602" s="1"/>
    </row>
    <row r="603" spans="1:1" x14ac:dyDescent="0.2">
      <c r="A603" s="1"/>
    </row>
    <row r="604" spans="1:1" x14ac:dyDescent="0.2">
      <c r="A604" s="1"/>
    </row>
    <row r="605" spans="1:1" x14ac:dyDescent="0.2">
      <c r="A605" s="1"/>
    </row>
    <row r="606" spans="1:1" x14ac:dyDescent="0.2">
      <c r="A606" s="1"/>
    </row>
    <row r="607" spans="1:1" x14ac:dyDescent="0.2">
      <c r="A607" s="1"/>
    </row>
    <row r="608" spans="1:1" x14ac:dyDescent="0.2">
      <c r="A608" s="1"/>
    </row>
    <row r="609" spans="1:1" x14ac:dyDescent="0.2">
      <c r="A609" s="1"/>
    </row>
    <row r="610" spans="1:1" x14ac:dyDescent="0.2">
      <c r="A610" s="1"/>
    </row>
    <row r="611" spans="1:1" x14ac:dyDescent="0.2">
      <c r="A611" s="1"/>
    </row>
    <row r="612" spans="1:1" x14ac:dyDescent="0.2">
      <c r="A612" s="1"/>
    </row>
    <row r="613" spans="1:1" x14ac:dyDescent="0.2">
      <c r="A613" s="1"/>
    </row>
    <row r="614" spans="1:1" x14ac:dyDescent="0.2">
      <c r="A614" s="1"/>
    </row>
    <row r="615" spans="1:1" x14ac:dyDescent="0.2">
      <c r="A615" s="1"/>
    </row>
    <row r="616" spans="1:1" x14ac:dyDescent="0.2">
      <c r="A616" s="1"/>
    </row>
    <row r="617" spans="1:1" x14ac:dyDescent="0.2">
      <c r="A617" s="1"/>
    </row>
    <row r="618" spans="1:1" x14ac:dyDescent="0.2">
      <c r="A618" s="1"/>
    </row>
    <row r="619" spans="1:1" x14ac:dyDescent="0.2">
      <c r="A619" s="1"/>
    </row>
    <row r="620" spans="1:1" x14ac:dyDescent="0.2">
      <c r="A620" s="1"/>
    </row>
    <row r="621" spans="1:1" x14ac:dyDescent="0.2">
      <c r="A621" s="1"/>
    </row>
    <row r="622" spans="1:1" x14ac:dyDescent="0.2">
      <c r="A622" s="1"/>
    </row>
    <row r="623" spans="1:1" x14ac:dyDescent="0.2">
      <c r="A623" s="1"/>
    </row>
    <row r="624" spans="1:1" x14ac:dyDescent="0.2">
      <c r="A624" s="1"/>
    </row>
    <row r="625" spans="1:1" x14ac:dyDescent="0.2">
      <c r="A625" s="1"/>
    </row>
    <row r="626" spans="1:1" x14ac:dyDescent="0.2">
      <c r="A626" s="1"/>
    </row>
    <row r="627" spans="1:1" x14ac:dyDescent="0.2">
      <c r="A627" s="1"/>
    </row>
    <row r="628" spans="1:1" x14ac:dyDescent="0.2">
      <c r="A628" s="1"/>
    </row>
    <row r="629" spans="1:1" x14ac:dyDescent="0.2">
      <c r="A629" s="1"/>
    </row>
    <row r="630" spans="1:1" x14ac:dyDescent="0.2">
      <c r="A630" s="1"/>
    </row>
    <row r="631" spans="1:1" x14ac:dyDescent="0.2">
      <c r="A631" s="1"/>
    </row>
    <row r="632" spans="1:1" x14ac:dyDescent="0.2">
      <c r="A632" s="1"/>
    </row>
    <row r="633" spans="1:1" x14ac:dyDescent="0.2">
      <c r="A633" s="1"/>
    </row>
    <row r="634" spans="1:1" x14ac:dyDescent="0.2">
      <c r="A634" s="1"/>
    </row>
    <row r="635" spans="1:1" x14ac:dyDescent="0.2">
      <c r="A635" s="1"/>
    </row>
    <row r="636" spans="1:1" x14ac:dyDescent="0.2">
      <c r="A636" s="1"/>
    </row>
    <row r="637" spans="1:1" x14ac:dyDescent="0.2">
      <c r="A637" s="1"/>
    </row>
    <row r="638" spans="1:1" x14ac:dyDescent="0.2">
      <c r="A638" s="1"/>
    </row>
    <row r="639" spans="1:1" x14ac:dyDescent="0.2">
      <c r="A639" s="1"/>
    </row>
    <row r="640" spans="1:1" x14ac:dyDescent="0.2">
      <c r="A640" s="1"/>
    </row>
    <row r="641" spans="1:1" x14ac:dyDescent="0.2">
      <c r="A641" s="1"/>
    </row>
    <row r="642" spans="1:1" x14ac:dyDescent="0.2">
      <c r="A642" s="1"/>
    </row>
    <row r="643" spans="1:1" x14ac:dyDescent="0.2">
      <c r="A643" s="1"/>
    </row>
    <row r="644" spans="1:1" x14ac:dyDescent="0.2">
      <c r="A644" s="1"/>
    </row>
    <row r="645" spans="1:1" x14ac:dyDescent="0.2">
      <c r="A645" s="1"/>
    </row>
    <row r="646" spans="1:1" x14ac:dyDescent="0.2">
      <c r="A646" s="1"/>
    </row>
    <row r="647" spans="1:1" x14ac:dyDescent="0.2">
      <c r="A647" s="1"/>
    </row>
    <row r="648" spans="1:1" x14ac:dyDescent="0.2">
      <c r="A648" s="1"/>
    </row>
    <row r="649" spans="1:1" x14ac:dyDescent="0.2">
      <c r="A649" s="1"/>
    </row>
    <row r="650" spans="1:1" x14ac:dyDescent="0.2">
      <c r="A650" s="1"/>
    </row>
    <row r="651" spans="1:1" x14ac:dyDescent="0.2">
      <c r="A651" s="1"/>
    </row>
    <row r="652" spans="1:1" x14ac:dyDescent="0.2">
      <c r="A652" s="1"/>
    </row>
    <row r="653" spans="1:1" x14ac:dyDescent="0.2">
      <c r="A653" s="1"/>
    </row>
    <row r="654" spans="1:1" x14ac:dyDescent="0.2">
      <c r="A654" s="1"/>
    </row>
    <row r="655" spans="1:1" x14ac:dyDescent="0.2">
      <c r="A655" s="1"/>
    </row>
    <row r="656" spans="1:1" x14ac:dyDescent="0.2">
      <c r="A656" s="1"/>
    </row>
    <row r="657" spans="1:1" x14ac:dyDescent="0.2">
      <c r="A657" s="1"/>
    </row>
    <row r="658" spans="1:1" x14ac:dyDescent="0.2">
      <c r="A658" s="1"/>
    </row>
    <row r="659" spans="1:1" x14ac:dyDescent="0.2">
      <c r="A659" s="1"/>
    </row>
    <row r="660" spans="1:1" x14ac:dyDescent="0.2">
      <c r="A660" s="1"/>
    </row>
    <row r="661" spans="1:1" x14ac:dyDescent="0.2">
      <c r="A661" s="1"/>
    </row>
    <row r="662" spans="1:1" x14ac:dyDescent="0.2">
      <c r="A662" s="1"/>
    </row>
    <row r="663" spans="1:1" x14ac:dyDescent="0.2">
      <c r="A663" s="1"/>
    </row>
    <row r="664" spans="1:1" x14ac:dyDescent="0.2">
      <c r="A664" s="1"/>
    </row>
    <row r="665" spans="1:1" x14ac:dyDescent="0.2">
      <c r="A665" s="1"/>
    </row>
    <row r="666" spans="1:1" x14ac:dyDescent="0.2">
      <c r="A666" s="1"/>
    </row>
    <row r="667" spans="1:1" x14ac:dyDescent="0.2">
      <c r="A667" s="1"/>
    </row>
    <row r="668" spans="1:1" x14ac:dyDescent="0.2">
      <c r="A668" s="1"/>
    </row>
    <row r="669" spans="1:1" x14ac:dyDescent="0.2">
      <c r="A669" s="1"/>
    </row>
    <row r="670" spans="1:1" x14ac:dyDescent="0.2">
      <c r="A670" s="1"/>
    </row>
    <row r="671" spans="1:1" x14ac:dyDescent="0.2">
      <c r="A671" s="1"/>
    </row>
    <row r="672" spans="1:1" x14ac:dyDescent="0.2">
      <c r="A672" s="1"/>
    </row>
    <row r="673" spans="1:1" x14ac:dyDescent="0.2">
      <c r="A673" s="1"/>
    </row>
    <row r="674" spans="1:1" x14ac:dyDescent="0.2">
      <c r="A674" s="1"/>
    </row>
    <row r="675" spans="1:1" x14ac:dyDescent="0.2">
      <c r="A675" s="1"/>
    </row>
    <row r="676" spans="1:1" x14ac:dyDescent="0.2">
      <c r="A676" s="1"/>
    </row>
    <row r="677" spans="1:1" x14ac:dyDescent="0.2">
      <c r="A677" s="1"/>
    </row>
    <row r="678" spans="1:1" x14ac:dyDescent="0.2">
      <c r="A678" s="1"/>
    </row>
    <row r="679" spans="1:1" x14ac:dyDescent="0.2">
      <c r="A679" s="1"/>
    </row>
    <row r="680" spans="1:1" x14ac:dyDescent="0.2">
      <c r="A680" s="1"/>
    </row>
    <row r="681" spans="1:1" x14ac:dyDescent="0.2">
      <c r="A681" s="1"/>
    </row>
    <row r="682" spans="1:1" x14ac:dyDescent="0.2">
      <c r="A682" s="1"/>
    </row>
    <row r="683" spans="1:1" x14ac:dyDescent="0.2">
      <c r="A683" s="1"/>
    </row>
    <row r="684" spans="1:1" x14ac:dyDescent="0.2">
      <c r="A684" s="1"/>
    </row>
    <row r="685" spans="1:1" x14ac:dyDescent="0.2">
      <c r="A685" s="1"/>
    </row>
    <row r="686" spans="1:1" x14ac:dyDescent="0.2">
      <c r="A686" s="1"/>
    </row>
    <row r="687" spans="1:1" x14ac:dyDescent="0.2">
      <c r="A687" s="1"/>
    </row>
    <row r="688" spans="1:1" x14ac:dyDescent="0.2">
      <c r="A688" s="1"/>
    </row>
    <row r="689" spans="1:1" x14ac:dyDescent="0.2">
      <c r="A689" s="1"/>
    </row>
    <row r="690" spans="1:1" x14ac:dyDescent="0.2">
      <c r="A690" s="1"/>
    </row>
    <row r="691" spans="1:1" x14ac:dyDescent="0.2">
      <c r="A691" s="1"/>
    </row>
    <row r="692" spans="1:1" x14ac:dyDescent="0.2">
      <c r="A692" s="1"/>
    </row>
    <row r="693" spans="1:1" x14ac:dyDescent="0.2">
      <c r="A693" s="1"/>
    </row>
    <row r="694" spans="1:1" x14ac:dyDescent="0.2">
      <c r="A694" s="1"/>
    </row>
    <row r="695" spans="1:1" x14ac:dyDescent="0.2">
      <c r="A695" s="1"/>
    </row>
    <row r="696" spans="1:1" x14ac:dyDescent="0.2">
      <c r="A696" s="1"/>
    </row>
    <row r="697" spans="1:1" x14ac:dyDescent="0.2">
      <c r="A697" s="1"/>
    </row>
    <row r="698" spans="1:1" x14ac:dyDescent="0.2">
      <c r="A698" s="1"/>
    </row>
    <row r="699" spans="1:1" x14ac:dyDescent="0.2">
      <c r="A699" s="1"/>
    </row>
    <row r="700" spans="1:1" x14ac:dyDescent="0.2">
      <c r="A700" s="1"/>
    </row>
    <row r="701" spans="1:1" x14ac:dyDescent="0.2">
      <c r="A701" s="1"/>
    </row>
    <row r="702" spans="1:1" x14ac:dyDescent="0.2">
      <c r="A702" s="1"/>
    </row>
    <row r="703" spans="1:1" x14ac:dyDescent="0.2">
      <c r="A703" s="1"/>
    </row>
    <row r="704" spans="1:1" x14ac:dyDescent="0.2">
      <c r="A704" s="1"/>
    </row>
    <row r="705" spans="1:1" x14ac:dyDescent="0.2">
      <c r="A705" s="1"/>
    </row>
    <row r="706" spans="1:1" x14ac:dyDescent="0.2">
      <c r="A706" s="1"/>
    </row>
    <row r="707" spans="1:1" x14ac:dyDescent="0.2">
      <c r="A707" s="1"/>
    </row>
    <row r="708" spans="1:1" x14ac:dyDescent="0.2">
      <c r="A708" s="1"/>
    </row>
    <row r="709" spans="1:1" x14ac:dyDescent="0.2">
      <c r="A709" s="1"/>
    </row>
    <row r="710" spans="1:1" x14ac:dyDescent="0.2">
      <c r="A710" s="1"/>
    </row>
    <row r="711" spans="1:1" x14ac:dyDescent="0.2">
      <c r="A711" s="1"/>
    </row>
    <row r="712" spans="1:1" x14ac:dyDescent="0.2">
      <c r="A712" s="1"/>
    </row>
    <row r="713" spans="1:1" x14ac:dyDescent="0.2">
      <c r="A713" s="1"/>
    </row>
    <row r="714" spans="1:1" x14ac:dyDescent="0.2">
      <c r="A714" s="1"/>
    </row>
    <row r="715" spans="1:1" x14ac:dyDescent="0.2">
      <c r="A715" s="1"/>
    </row>
    <row r="716" spans="1:1" x14ac:dyDescent="0.2">
      <c r="A716" s="1"/>
    </row>
    <row r="717" spans="1:1" x14ac:dyDescent="0.2">
      <c r="A717" s="1"/>
    </row>
    <row r="718" spans="1:1" x14ac:dyDescent="0.2">
      <c r="A718" s="1"/>
    </row>
    <row r="719" spans="1:1" x14ac:dyDescent="0.2">
      <c r="A719" s="1"/>
    </row>
    <row r="720" spans="1:1" x14ac:dyDescent="0.2">
      <c r="A720" s="1"/>
    </row>
    <row r="721" spans="1:1" x14ac:dyDescent="0.2">
      <c r="A721" s="1"/>
    </row>
    <row r="722" spans="1:1" x14ac:dyDescent="0.2">
      <c r="A722" s="1"/>
    </row>
    <row r="723" spans="1:1" x14ac:dyDescent="0.2">
      <c r="A723" s="1"/>
    </row>
    <row r="724" spans="1:1" x14ac:dyDescent="0.2">
      <c r="A724" s="1"/>
    </row>
    <row r="725" spans="1:1" x14ac:dyDescent="0.2">
      <c r="A725" s="1"/>
    </row>
    <row r="726" spans="1:1" x14ac:dyDescent="0.2">
      <c r="A726" s="1"/>
    </row>
    <row r="727" spans="1:1" x14ac:dyDescent="0.2">
      <c r="A727" s="1"/>
    </row>
    <row r="728" spans="1:1" x14ac:dyDescent="0.2">
      <c r="A728" s="1"/>
    </row>
    <row r="729" spans="1:1" x14ac:dyDescent="0.2">
      <c r="A729" s="1"/>
    </row>
    <row r="730" spans="1:1" x14ac:dyDescent="0.2">
      <c r="A730" s="1"/>
    </row>
    <row r="731" spans="1:1" x14ac:dyDescent="0.2">
      <c r="A731" s="1"/>
    </row>
    <row r="732" spans="1:1" x14ac:dyDescent="0.2">
      <c r="A732" s="1"/>
    </row>
    <row r="733" spans="1:1" x14ac:dyDescent="0.2">
      <c r="A733" s="1"/>
    </row>
    <row r="734" spans="1:1" x14ac:dyDescent="0.2">
      <c r="A734" s="1"/>
    </row>
    <row r="735" spans="1:1" x14ac:dyDescent="0.2">
      <c r="A735" s="1"/>
    </row>
    <row r="736" spans="1:1" x14ac:dyDescent="0.2">
      <c r="A736" s="1"/>
    </row>
    <row r="737" spans="1:1" x14ac:dyDescent="0.2">
      <c r="A737" s="1"/>
    </row>
    <row r="738" spans="1:1" x14ac:dyDescent="0.2">
      <c r="A738" s="1"/>
    </row>
    <row r="739" spans="1:1" x14ac:dyDescent="0.2">
      <c r="A739" s="1"/>
    </row>
    <row r="740" spans="1:1" x14ac:dyDescent="0.2">
      <c r="A740" s="1"/>
    </row>
    <row r="741" spans="1:1" x14ac:dyDescent="0.2">
      <c r="A741" s="1"/>
    </row>
    <row r="742" spans="1:1" x14ac:dyDescent="0.2">
      <c r="A742" s="1"/>
    </row>
    <row r="743" spans="1:1" x14ac:dyDescent="0.2">
      <c r="A743" s="1"/>
    </row>
    <row r="744" spans="1:1" x14ac:dyDescent="0.2">
      <c r="A744" s="1"/>
    </row>
    <row r="745" spans="1:1" x14ac:dyDescent="0.2">
      <c r="A745" s="1"/>
    </row>
    <row r="746" spans="1:1" x14ac:dyDescent="0.2">
      <c r="A746" s="1"/>
    </row>
    <row r="747" spans="1:1" x14ac:dyDescent="0.2">
      <c r="A747" s="1"/>
    </row>
    <row r="748" spans="1:1" x14ac:dyDescent="0.2">
      <c r="A748" s="1"/>
    </row>
    <row r="749" spans="1:1" x14ac:dyDescent="0.2">
      <c r="A749" s="1"/>
    </row>
    <row r="750" spans="1:1" x14ac:dyDescent="0.2">
      <c r="A750" s="1"/>
    </row>
    <row r="751" spans="1:1" x14ac:dyDescent="0.2">
      <c r="A751" s="1"/>
    </row>
    <row r="752" spans="1:1" x14ac:dyDescent="0.2">
      <c r="A752" s="1"/>
    </row>
    <row r="753" spans="1:1" x14ac:dyDescent="0.2">
      <c r="A753" s="1"/>
    </row>
    <row r="754" spans="1:1" x14ac:dyDescent="0.2">
      <c r="A754" s="1"/>
    </row>
    <row r="755" spans="1:1" x14ac:dyDescent="0.2">
      <c r="A755" s="1"/>
    </row>
    <row r="756" spans="1:1" x14ac:dyDescent="0.2">
      <c r="A756" s="1"/>
    </row>
    <row r="757" spans="1:1" x14ac:dyDescent="0.2">
      <c r="A757" s="1"/>
    </row>
    <row r="758" spans="1:1" x14ac:dyDescent="0.2">
      <c r="A758" s="1"/>
    </row>
    <row r="759" spans="1:1" x14ac:dyDescent="0.2">
      <c r="A759" s="1"/>
    </row>
    <row r="760" spans="1:1" x14ac:dyDescent="0.2">
      <c r="A760" s="1"/>
    </row>
    <row r="761" spans="1:1" x14ac:dyDescent="0.2">
      <c r="A761" s="1"/>
    </row>
    <row r="762" spans="1:1" x14ac:dyDescent="0.2">
      <c r="A762" s="1"/>
    </row>
    <row r="763" spans="1:1" x14ac:dyDescent="0.2">
      <c r="A763" s="1"/>
    </row>
    <row r="764" spans="1:1" x14ac:dyDescent="0.2">
      <c r="A764" s="1"/>
    </row>
    <row r="765" spans="1:1" x14ac:dyDescent="0.2">
      <c r="A765" s="1"/>
    </row>
    <row r="766" spans="1:1" x14ac:dyDescent="0.2">
      <c r="A766" s="1"/>
    </row>
    <row r="767" spans="1:1" x14ac:dyDescent="0.2">
      <c r="A767" s="1"/>
    </row>
    <row r="768" spans="1:1" x14ac:dyDescent="0.2">
      <c r="A768" s="1"/>
    </row>
    <row r="769" spans="1:1" x14ac:dyDescent="0.2">
      <c r="A769" s="1"/>
    </row>
    <row r="770" spans="1:1" x14ac:dyDescent="0.2">
      <c r="A770" s="1"/>
    </row>
    <row r="771" spans="1:1" x14ac:dyDescent="0.2">
      <c r="A771" s="1"/>
    </row>
    <row r="772" spans="1:1" x14ac:dyDescent="0.2">
      <c r="A772" s="1"/>
    </row>
    <row r="773" spans="1:1" x14ac:dyDescent="0.2">
      <c r="A773" s="1"/>
    </row>
    <row r="774" spans="1:1" x14ac:dyDescent="0.2">
      <c r="A774" s="1"/>
    </row>
    <row r="775" spans="1:1" x14ac:dyDescent="0.2">
      <c r="A775" s="1"/>
    </row>
    <row r="776" spans="1:1" x14ac:dyDescent="0.2">
      <c r="A776" s="1"/>
    </row>
    <row r="777" spans="1:1" x14ac:dyDescent="0.2">
      <c r="A777" s="1"/>
    </row>
    <row r="778" spans="1:1" x14ac:dyDescent="0.2">
      <c r="A778" s="1"/>
    </row>
    <row r="779" spans="1:1" x14ac:dyDescent="0.2">
      <c r="A779" s="1"/>
    </row>
    <row r="780" spans="1:1" x14ac:dyDescent="0.2">
      <c r="A780" s="1"/>
    </row>
    <row r="781" spans="1:1" x14ac:dyDescent="0.2">
      <c r="A781" s="1"/>
    </row>
    <row r="782" spans="1:1" x14ac:dyDescent="0.2">
      <c r="A782" s="1"/>
    </row>
    <row r="783" spans="1:1" x14ac:dyDescent="0.2">
      <c r="A783" s="1"/>
    </row>
    <row r="784" spans="1:1" x14ac:dyDescent="0.2">
      <c r="A784" s="1"/>
    </row>
    <row r="785" spans="1:35" x14ac:dyDescent="0.2">
      <c r="A785" s="1"/>
    </row>
    <row r="786" spans="1:35" x14ac:dyDescent="0.2">
      <c r="A786" s="1"/>
    </row>
    <row r="787" spans="1:35" x14ac:dyDescent="0.2">
      <c r="A787" s="1"/>
    </row>
    <row r="788" spans="1:35" x14ac:dyDescent="0.2">
      <c r="A788" s="1"/>
    </row>
    <row r="789" spans="1:35" x14ac:dyDescent="0.2">
      <c r="A789" s="1"/>
    </row>
    <row r="790" spans="1:35" x14ac:dyDescent="0.2">
      <c r="A790" s="1"/>
    </row>
    <row r="791" spans="1:35" x14ac:dyDescent="0.2">
      <c r="A791" s="1"/>
    </row>
    <row r="792" spans="1:35" x14ac:dyDescent="0.2">
      <c r="A792" s="1"/>
    </row>
    <row r="793" spans="1:35" x14ac:dyDescent="0.2">
      <c r="A793" s="1"/>
    </row>
    <row r="794" spans="1:35" x14ac:dyDescent="0.2">
      <c r="A794" s="1"/>
    </row>
    <row r="795" spans="1:35" x14ac:dyDescent="0.2">
      <c r="A795" s="1"/>
    </row>
    <row r="796" spans="1:35" x14ac:dyDescent="0.2">
      <c r="A796" s="1"/>
    </row>
    <row r="797" spans="1:35" x14ac:dyDescent="0.2">
      <c r="A797" s="1"/>
    </row>
    <row r="798" spans="1:35" x14ac:dyDescent="0.2">
      <c r="A798" s="1"/>
      <c r="AG798" s="2"/>
      <c r="AI798" s="2"/>
    </row>
    <row r="799" spans="1:35" x14ac:dyDescent="0.2">
      <c r="A799" s="1"/>
    </row>
    <row r="800" spans="1:35" x14ac:dyDescent="0.2">
      <c r="A800" s="1"/>
    </row>
    <row r="801" spans="1:35" x14ac:dyDescent="0.2">
      <c r="A801" s="1"/>
    </row>
    <row r="802" spans="1:35" x14ac:dyDescent="0.2">
      <c r="A802" s="1"/>
    </row>
    <row r="803" spans="1:35" x14ac:dyDescent="0.2">
      <c r="A803" s="1"/>
      <c r="AG803" s="2"/>
      <c r="AI803" s="2"/>
    </row>
    <row r="804" spans="1:35" x14ac:dyDescent="0.2">
      <c r="A804" s="1"/>
      <c r="AG804" s="2"/>
      <c r="AI804" s="2"/>
    </row>
    <row r="805" spans="1:35" x14ac:dyDescent="0.2">
      <c r="A805" s="1"/>
    </row>
    <row r="806" spans="1:35" x14ac:dyDescent="0.2">
      <c r="A806" s="1"/>
    </row>
    <row r="807" spans="1:35" x14ac:dyDescent="0.2">
      <c r="A807" s="1"/>
    </row>
    <row r="808" spans="1:35" x14ac:dyDescent="0.2">
      <c r="A808" s="1"/>
    </row>
    <row r="809" spans="1:35" x14ac:dyDescent="0.2">
      <c r="A809" s="1"/>
    </row>
    <row r="810" spans="1:35" x14ac:dyDescent="0.2">
      <c r="A810" s="1"/>
    </row>
    <row r="811" spans="1:35" x14ac:dyDescent="0.2">
      <c r="A811" s="1"/>
    </row>
    <row r="812" spans="1:35" x14ac:dyDescent="0.2">
      <c r="A812" s="1"/>
    </row>
    <row r="813" spans="1:35" x14ac:dyDescent="0.2">
      <c r="A813" s="1"/>
    </row>
    <row r="814" spans="1:35" x14ac:dyDescent="0.2">
      <c r="A814" s="1"/>
    </row>
    <row r="815" spans="1:35" x14ac:dyDescent="0.2">
      <c r="A815" s="1"/>
    </row>
    <row r="816" spans="1:35" x14ac:dyDescent="0.2">
      <c r="A816" s="1"/>
    </row>
    <row r="817" spans="1:35" x14ac:dyDescent="0.2">
      <c r="A817" s="1"/>
    </row>
    <row r="818" spans="1:35" x14ac:dyDescent="0.2">
      <c r="A818" s="1"/>
    </row>
    <row r="819" spans="1:35" x14ac:dyDescent="0.2">
      <c r="A819" s="1"/>
    </row>
    <row r="820" spans="1:35" x14ac:dyDescent="0.2">
      <c r="A820" s="1"/>
    </row>
    <row r="821" spans="1:35" x14ac:dyDescent="0.2">
      <c r="A821" s="1"/>
    </row>
    <row r="822" spans="1:35" x14ac:dyDescent="0.2">
      <c r="A822" s="1"/>
    </row>
    <row r="823" spans="1:35" x14ac:dyDescent="0.2">
      <c r="A823" s="1"/>
    </row>
    <row r="824" spans="1:35" x14ac:dyDescent="0.2">
      <c r="A824" s="1"/>
    </row>
    <row r="825" spans="1:35" x14ac:dyDescent="0.2">
      <c r="A825" s="1"/>
      <c r="AG825" s="2"/>
      <c r="AI825" s="2"/>
    </row>
    <row r="826" spans="1:35" x14ac:dyDescent="0.2">
      <c r="A826" s="1"/>
    </row>
    <row r="827" spans="1:35" x14ac:dyDescent="0.2">
      <c r="A827" s="1"/>
    </row>
    <row r="828" spans="1:35" x14ac:dyDescent="0.2">
      <c r="A828" s="1"/>
      <c r="AG828" s="2"/>
      <c r="AI828" s="2"/>
    </row>
    <row r="829" spans="1:35" x14ac:dyDescent="0.2">
      <c r="A829" s="1"/>
    </row>
    <row r="830" spans="1:35" x14ac:dyDescent="0.2">
      <c r="A830" s="1"/>
    </row>
    <row r="831" spans="1:35" x14ac:dyDescent="0.2">
      <c r="A831" s="1"/>
    </row>
    <row r="832" spans="1:35" x14ac:dyDescent="0.2">
      <c r="A832" s="1"/>
    </row>
    <row r="833" spans="1:35" x14ac:dyDescent="0.2">
      <c r="A833" s="1"/>
    </row>
    <row r="834" spans="1:35" x14ac:dyDescent="0.2">
      <c r="A834" s="1"/>
    </row>
    <row r="835" spans="1:35" x14ac:dyDescent="0.2">
      <c r="A835" s="1"/>
    </row>
    <row r="836" spans="1:35" x14ac:dyDescent="0.2">
      <c r="A836" s="1"/>
    </row>
    <row r="837" spans="1:35" x14ac:dyDescent="0.2">
      <c r="A837" s="1"/>
    </row>
    <row r="838" spans="1:35" x14ac:dyDescent="0.2">
      <c r="A838" s="1"/>
    </row>
    <row r="839" spans="1:35" x14ac:dyDescent="0.2">
      <c r="A839" s="1"/>
    </row>
    <row r="840" spans="1:35" x14ac:dyDescent="0.2">
      <c r="A840" s="1"/>
    </row>
    <row r="841" spans="1:35" x14ac:dyDescent="0.2">
      <c r="A841" s="1"/>
    </row>
    <row r="842" spans="1:35" x14ac:dyDescent="0.2">
      <c r="A842" s="1"/>
      <c r="AG842" s="2"/>
      <c r="AI842" s="2"/>
    </row>
    <row r="843" spans="1:35" x14ac:dyDescent="0.2">
      <c r="A843" s="1"/>
    </row>
    <row r="844" spans="1:35" x14ac:dyDescent="0.2">
      <c r="A844" s="1"/>
    </row>
    <row r="845" spans="1:35" x14ac:dyDescent="0.2">
      <c r="A845" s="1"/>
      <c r="AG845" s="2"/>
      <c r="AI845" s="2"/>
    </row>
    <row r="846" spans="1:35" x14ac:dyDescent="0.2">
      <c r="A846" s="1"/>
      <c r="AG846" s="2"/>
      <c r="AI846" s="2"/>
    </row>
    <row r="847" spans="1:35" x14ac:dyDescent="0.2">
      <c r="A847" s="1"/>
    </row>
    <row r="848" spans="1:35" x14ac:dyDescent="0.2">
      <c r="A848" s="1"/>
    </row>
    <row r="849" spans="1:1" x14ac:dyDescent="0.2">
      <c r="A849" s="1"/>
    </row>
    <row r="850" spans="1:1" x14ac:dyDescent="0.2">
      <c r="A850" s="1"/>
    </row>
    <row r="851" spans="1:1" x14ac:dyDescent="0.2">
      <c r="A851" s="1"/>
    </row>
    <row r="852" spans="1:1" x14ac:dyDescent="0.2">
      <c r="A852" s="1"/>
    </row>
    <row r="853" spans="1:1" x14ac:dyDescent="0.2">
      <c r="A853" s="1"/>
    </row>
    <row r="854" spans="1:1" x14ac:dyDescent="0.2">
      <c r="A854" s="1"/>
    </row>
    <row r="855" spans="1:1" x14ac:dyDescent="0.2">
      <c r="A855" s="1"/>
    </row>
    <row r="856" spans="1:1" x14ac:dyDescent="0.2">
      <c r="A856" s="1"/>
    </row>
    <row r="857" spans="1:1" x14ac:dyDescent="0.2">
      <c r="A857" s="1"/>
    </row>
    <row r="858" spans="1:1" x14ac:dyDescent="0.2">
      <c r="A858" s="1"/>
    </row>
    <row r="859" spans="1:1" x14ac:dyDescent="0.2">
      <c r="A859" s="1"/>
    </row>
    <row r="860" spans="1:1" x14ac:dyDescent="0.2">
      <c r="A860" s="1"/>
    </row>
    <row r="861" spans="1:1" x14ac:dyDescent="0.2">
      <c r="A861" s="1"/>
    </row>
    <row r="862" spans="1:1" x14ac:dyDescent="0.2">
      <c r="A862" s="1"/>
    </row>
    <row r="863" spans="1:1" x14ac:dyDescent="0.2">
      <c r="A863" s="1"/>
    </row>
    <row r="864" spans="1:1" x14ac:dyDescent="0.2">
      <c r="A864" s="1"/>
    </row>
    <row r="865" spans="1:1" x14ac:dyDescent="0.2">
      <c r="A865" s="1"/>
    </row>
    <row r="866" spans="1:1" x14ac:dyDescent="0.2">
      <c r="A866" s="1"/>
    </row>
    <row r="867" spans="1:1" x14ac:dyDescent="0.2">
      <c r="A867" s="1"/>
    </row>
    <row r="868" spans="1:1" x14ac:dyDescent="0.2">
      <c r="A868" s="1"/>
    </row>
    <row r="869" spans="1:1" x14ac:dyDescent="0.2">
      <c r="A869" s="1"/>
    </row>
    <row r="870" spans="1:1" x14ac:dyDescent="0.2">
      <c r="A870" s="1"/>
    </row>
    <row r="871" spans="1:1" x14ac:dyDescent="0.2">
      <c r="A871" s="1"/>
    </row>
    <row r="872" spans="1:1" x14ac:dyDescent="0.2">
      <c r="A872" s="1"/>
    </row>
    <row r="873" spans="1:1" x14ac:dyDescent="0.2">
      <c r="A873" s="1"/>
    </row>
    <row r="874" spans="1:1" x14ac:dyDescent="0.2">
      <c r="A874" s="1"/>
    </row>
    <row r="875" spans="1:1" x14ac:dyDescent="0.2">
      <c r="A875" s="1"/>
    </row>
    <row r="876" spans="1:1" x14ac:dyDescent="0.2">
      <c r="A876" s="1"/>
    </row>
    <row r="877" spans="1:1" x14ac:dyDescent="0.2">
      <c r="A877" s="1"/>
    </row>
    <row r="878" spans="1:1" x14ac:dyDescent="0.2">
      <c r="A878" s="1"/>
    </row>
    <row r="879" spans="1:1" x14ac:dyDescent="0.2">
      <c r="A879" s="1"/>
    </row>
    <row r="880" spans="1:1" x14ac:dyDescent="0.2">
      <c r="A880" s="1"/>
    </row>
    <row r="881" spans="1:1" x14ac:dyDescent="0.2">
      <c r="A881" s="1"/>
    </row>
    <row r="882" spans="1:1" x14ac:dyDescent="0.2">
      <c r="A882" s="1"/>
    </row>
    <row r="883" spans="1:1" x14ac:dyDescent="0.2">
      <c r="A883" s="1"/>
    </row>
    <row r="884" spans="1:1" x14ac:dyDescent="0.2">
      <c r="A884" s="1"/>
    </row>
    <row r="885" spans="1:1" x14ac:dyDescent="0.2">
      <c r="A885" s="1"/>
    </row>
    <row r="886" spans="1:1" x14ac:dyDescent="0.2">
      <c r="A886" s="1"/>
    </row>
    <row r="887" spans="1:1" x14ac:dyDescent="0.2">
      <c r="A887" s="1"/>
    </row>
    <row r="888" spans="1:1" x14ac:dyDescent="0.2">
      <c r="A888" s="1"/>
    </row>
    <row r="889" spans="1:1" x14ac:dyDescent="0.2">
      <c r="A889" s="1"/>
    </row>
    <row r="890" spans="1:1" x14ac:dyDescent="0.2">
      <c r="A890" s="1"/>
    </row>
    <row r="891" spans="1:1" x14ac:dyDescent="0.2">
      <c r="A891" s="1"/>
    </row>
    <row r="892" spans="1:1" x14ac:dyDescent="0.2">
      <c r="A892" s="1"/>
    </row>
    <row r="893" spans="1:1" x14ac:dyDescent="0.2">
      <c r="A893" s="1"/>
    </row>
    <row r="894" spans="1:1" x14ac:dyDescent="0.2">
      <c r="A894" s="1"/>
    </row>
    <row r="895" spans="1:1" x14ac:dyDescent="0.2">
      <c r="A895" s="1"/>
    </row>
    <row r="896" spans="1:1" x14ac:dyDescent="0.2">
      <c r="A896" s="1"/>
    </row>
    <row r="897" spans="1:1" x14ac:dyDescent="0.2">
      <c r="A897" s="1"/>
    </row>
    <row r="898" spans="1:1" x14ac:dyDescent="0.2">
      <c r="A898" s="1"/>
    </row>
    <row r="899" spans="1:1" x14ac:dyDescent="0.2">
      <c r="A899" s="1"/>
    </row>
    <row r="900" spans="1:1" x14ac:dyDescent="0.2">
      <c r="A900" s="1"/>
    </row>
    <row r="901" spans="1:1" x14ac:dyDescent="0.2">
      <c r="A901" s="1"/>
    </row>
    <row r="902" spans="1:1" x14ac:dyDescent="0.2">
      <c r="A902" s="1"/>
    </row>
    <row r="903" spans="1:1" x14ac:dyDescent="0.2">
      <c r="A903" s="1"/>
    </row>
    <row r="904" spans="1:1" x14ac:dyDescent="0.2">
      <c r="A904" s="1"/>
    </row>
    <row r="905" spans="1:1" x14ac:dyDescent="0.2">
      <c r="A905" s="1"/>
    </row>
    <row r="906" spans="1:1" x14ac:dyDescent="0.2">
      <c r="A906" s="1"/>
    </row>
    <row r="907" spans="1:1" x14ac:dyDescent="0.2">
      <c r="A907" s="1"/>
    </row>
    <row r="908" spans="1:1" x14ac:dyDescent="0.2">
      <c r="A908" s="1"/>
    </row>
    <row r="909" spans="1:1" x14ac:dyDescent="0.2">
      <c r="A909" s="1"/>
    </row>
    <row r="910" spans="1:1" x14ac:dyDescent="0.2">
      <c r="A910" s="1"/>
    </row>
    <row r="911" spans="1:1" x14ac:dyDescent="0.2">
      <c r="A911" s="1"/>
    </row>
    <row r="912" spans="1:1" x14ac:dyDescent="0.2">
      <c r="A912" s="1"/>
    </row>
    <row r="913" spans="1:35" x14ac:dyDescent="0.2">
      <c r="A913" s="1"/>
    </row>
    <row r="914" spans="1:35" x14ac:dyDescent="0.2">
      <c r="A914" s="1"/>
    </row>
    <row r="915" spans="1:35" x14ac:dyDescent="0.2">
      <c r="A915" s="1"/>
    </row>
    <row r="916" spans="1:35" x14ac:dyDescent="0.2">
      <c r="A916" s="1"/>
    </row>
    <row r="917" spans="1:35" x14ac:dyDescent="0.2">
      <c r="A917" s="1"/>
    </row>
    <row r="918" spans="1:35" x14ac:dyDescent="0.2">
      <c r="A918" s="1"/>
    </row>
    <row r="919" spans="1:35" x14ac:dyDescent="0.2">
      <c r="A919" s="1"/>
    </row>
    <row r="920" spans="1:35" x14ac:dyDescent="0.2">
      <c r="A920" s="1"/>
    </row>
    <row r="921" spans="1:35" x14ac:dyDescent="0.2">
      <c r="A921" s="1"/>
    </row>
    <row r="922" spans="1:35" x14ac:dyDescent="0.2">
      <c r="A922" s="1"/>
    </row>
    <row r="923" spans="1:35" x14ac:dyDescent="0.2">
      <c r="A923" s="1"/>
    </row>
    <row r="924" spans="1:35" x14ac:dyDescent="0.2">
      <c r="A924" s="1"/>
    </row>
    <row r="925" spans="1:35" x14ac:dyDescent="0.2">
      <c r="A925" s="1"/>
    </row>
    <row r="926" spans="1:35" x14ac:dyDescent="0.2">
      <c r="A926" s="1"/>
    </row>
    <row r="927" spans="1:35" x14ac:dyDescent="0.2">
      <c r="A927" s="1"/>
      <c r="AG927" s="2"/>
      <c r="AI927" s="2"/>
    </row>
    <row r="928" spans="1:35" x14ac:dyDescent="0.2">
      <c r="A928" s="1"/>
      <c r="AG928" s="2"/>
      <c r="AI928" s="2"/>
    </row>
    <row r="929" spans="1:35" x14ac:dyDescent="0.2">
      <c r="A929" s="1"/>
    </row>
    <row r="930" spans="1:35" x14ac:dyDescent="0.2">
      <c r="A930" s="1"/>
    </row>
    <row r="931" spans="1:35" x14ac:dyDescent="0.2">
      <c r="A931" s="1"/>
    </row>
    <row r="932" spans="1:35" x14ac:dyDescent="0.2">
      <c r="A932" s="1"/>
    </row>
    <row r="933" spans="1:35" x14ac:dyDescent="0.2">
      <c r="A933" s="1"/>
    </row>
    <row r="934" spans="1:35" x14ac:dyDescent="0.2">
      <c r="A934" s="1"/>
    </row>
    <row r="935" spans="1:35" x14ac:dyDescent="0.2">
      <c r="A935" s="1"/>
    </row>
    <row r="936" spans="1:35" x14ac:dyDescent="0.2">
      <c r="A936" s="1"/>
    </row>
    <row r="937" spans="1:35" x14ac:dyDescent="0.2">
      <c r="A937" s="1"/>
      <c r="AG937" s="2"/>
      <c r="AI937" s="2"/>
    </row>
    <row r="938" spans="1:35" x14ac:dyDescent="0.2">
      <c r="A938" s="1"/>
    </row>
    <row r="939" spans="1:35" x14ac:dyDescent="0.2">
      <c r="A939" s="1"/>
    </row>
    <row r="940" spans="1:35" x14ac:dyDescent="0.2">
      <c r="A940" s="1"/>
    </row>
    <row r="941" spans="1:35" x14ac:dyDescent="0.2">
      <c r="A941" s="1"/>
    </row>
    <row r="942" spans="1:35" x14ac:dyDescent="0.2">
      <c r="A942" s="1"/>
    </row>
    <row r="943" spans="1:35" x14ac:dyDescent="0.2">
      <c r="A943" s="1"/>
    </row>
    <row r="944" spans="1:35" x14ac:dyDescent="0.2">
      <c r="A944" s="1"/>
    </row>
    <row r="945" spans="1:1" x14ac:dyDescent="0.2">
      <c r="A945" s="1"/>
    </row>
    <row r="946" spans="1:1" x14ac:dyDescent="0.2">
      <c r="A946" s="1"/>
    </row>
    <row r="947" spans="1:1" x14ac:dyDescent="0.2">
      <c r="A947" s="1"/>
    </row>
    <row r="948" spans="1:1" x14ac:dyDescent="0.2">
      <c r="A948" s="1"/>
    </row>
    <row r="949" spans="1:1" x14ac:dyDescent="0.2">
      <c r="A949" s="1"/>
    </row>
    <row r="950" spans="1:1" x14ac:dyDescent="0.2">
      <c r="A950" s="1"/>
    </row>
    <row r="951" spans="1:1" x14ac:dyDescent="0.2">
      <c r="A951" s="1"/>
    </row>
    <row r="952" spans="1:1" x14ac:dyDescent="0.2">
      <c r="A952" s="1"/>
    </row>
    <row r="953" spans="1:1" x14ac:dyDescent="0.2">
      <c r="A953" s="1"/>
    </row>
    <row r="954" spans="1:1" x14ac:dyDescent="0.2">
      <c r="A954" s="1"/>
    </row>
    <row r="955" spans="1:1" x14ac:dyDescent="0.2">
      <c r="A955" s="1"/>
    </row>
    <row r="956" spans="1:1" x14ac:dyDescent="0.2">
      <c r="A956" s="1"/>
    </row>
    <row r="957" spans="1:1" x14ac:dyDescent="0.2">
      <c r="A957" s="1"/>
    </row>
    <row r="958" spans="1:1" x14ac:dyDescent="0.2">
      <c r="A958" s="1"/>
    </row>
    <row r="959" spans="1:1" x14ac:dyDescent="0.2">
      <c r="A959" s="1"/>
    </row>
    <row r="960" spans="1:1" x14ac:dyDescent="0.2">
      <c r="A960" s="1"/>
    </row>
    <row r="961" spans="1:1" x14ac:dyDescent="0.2">
      <c r="A961" s="1"/>
    </row>
    <row r="962" spans="1:1" x14ac:dyDescent="0.2">
      <c r="A962" s="1"/>
    </row>
    <row r="963" spans="1:1" x14ac:dyDescent="0.2">
      <c r="A963" s="1"/>
    </row>
    <row r="964" spans="1:1" x14ac:dyDescent="0.2">
      <c r="A964" s="1"/>
    </row>
    <row r="965" spans="1:1" x14ac:dyDescent="0.2">
      <c r="A965" s="1"/>
    </row>
    <row r="966" spans="1:1" x14ac:dyDescent="0.2">
      <c r="A966" s="1"/>
    </row>
    <row r="967" spans="1:1" x14ac:dyDescent="0.2">
      <c r="A967" s="1"/>
    </row>
    <row r="968" spans="1:1" x14ac:dyDescent="0.2">
      <c r="A968" s="1"/>
    </row>
    <row r="969" spans="1:1" x14ac:dyDescent="0.2">
      <c r="A969" s="1"/>
    </row>
    <row r="970" spans="1:1" x14ac:dyDescent="0.2">
      <c r="A970" s="1"/>
    </row>
    <row r="971" spans="1:1" x14ac:dyDescent="0.2">
      <c r="A971" s="1"/>
    </row>
    <row r="972" spans="1:1" x14ac:dyDescent="0.2">
      <c r="A972" s="1"/>
    </row>
    <row r="973" spans="1:1" x14ac:dyDescent="0.2">
      <c r="A973" s="1"/>
    </row>
    <row r="974" spans="1:1" x14ac:dyDescent="0.2">
      <c r="A974" s="1"/>
    </row>
    <row r="975" spans="1:1" x14ac:dyDescent="0.2">
      <c r="A975" s="1"/>
    </row>
    <row r="976" spans="1:1" x14ac:dyDescent="0.2">
      <c r="A976" s="1"/>
    </row>
    <row r="977" spans="1:1" x14ac:dyDescent="0.2">
      <c r="A977" s="1"/>
    </row>
    <row r="978" spans="1:1" x14ac:dyDescent="0.2">
      <c r="A978" s="1"/>
    </row>
    <row r="979" spans="1:1" x14ac:dyDescent="0.2">
      <c r="A979" s="1"/>
    </row>
    <row r="980" spans="1:1" x14ac:dyDescent="0.2">
      <c r="A980" s="1"/>
    </row>
    <row r="981" spans="1:1" x14ac:dyDescent="0.2">
      <c r="A981" s="1"/>
    </row>
    <row r="982" spans="1:1" x14ac:dyDescent="0.2">
      <c r="A982" s="1"/>
    </row>
    <row r="983" spans="1:1" x14ac:dyDescent="0.2">
      <c r="A983" s="1"/>
    </row>
    <row r="984" spans="1:1" x14ac:dyDescent="0.2">
      <c r="A984" s="1"/>
    </row>
    <row r="985" spans="1:1" x14ac:dyDescent="0.2">
      <c r="A985" s="1"/>
    </row>
    <row r="986" spans="1:1" x14ac:dyDescent="0.2">
      <c r="A986" s="1"/>
    </row>
    <row r="987" spans="1:1" x14ac:dyDescent="0.2">
      <c r="A987" s="1"/>
    </row>
    <row r="988" spans="1:1" x14ac:dyDescent="0.2">
      <c r="A988" s="1"/>
    </row>
    <row r="989" spans="1:1" x14ac:dyDescent="0.2">
      <c r="A989" s="1"/>
    </row>
    <row r="990" spans="1:1" x14ac:dyDescent="0.2">
      <c r="A990" s="1"/>
    </row>
    <row r="991" spans="1:1" x14ac:dyDescent="0.2">
      <c r="A991" s="1"/>
    </row>
    <row r="992" spans="1:1" x14ac:dyDescent="0.2">
      <c r="A992" s="1"/>
    </row>
    <row r="993" spans="1:35" x14ac:dyDescent="0.2">
      <c r="A993" s="1"/>
    </row>
    <row r="994" spans="1:35" x14ac:dyDescent="0.2">
      <c r="A994" s="1"/>
    </row>
    <row r="995" spans="1:35" x14ac:dyDescent="0.2">
      <c r="A995" s="1"/>
    </row>
    <row r="996" spans="1:35" x14ac:dyDescent="0.2">
      <c r="A996" s="1"/>
    </row>
    <row r="997" spans="1:35" x14ac:dyDescent="0.2">
      <c r="A997" s="1"/>
    </row>
    <row r="998" spans="1:35" x14ac:dyDescent="0.2">
      <c r="A998" s="1"/>
    </row>
    <row r="999" spans="1:35" x14ac:dyDescent="0.2">
      <c r="A999" s="1"/>
    </row>
    <row r="1000" spans="1:35" x14ac:dyDescent="0.2">
      <c r="A1000" s="1"/>
    </row>
    <row r="1001" spans="1:35" x14ac:dyDescent="0.2">
      <c r="A1001" s="1"/>
    </row>
    <row r="1002" spans="1:35" x14ac:dyDescent="0.2">
      <c r="A1002" s="1"/>
    </row>
    <row r="1003" spans="1:35" x14ac:dyDescent="0.2">
      <c r="A1003" s="1"/>
    </row>
    <row r="1004" spans="1:35" x14ac:dyDescent="0.2">
      <c r="A1004" s="1"/>
    </row>
    <row r="1005" spans="1:35" x14ac:dyDescent="0.2">
      <c r="A1005" s="1"/>
    </row>
    <row r="1006" spans="1:35" x14ac:dyDescent="0.2">
      <c r="A1006" s="1"/>
    </row>
    <row r="1007" spans="1:35" x14ac:dyDescent="0.2">
      <c r="A1007" s="1"/>
    </row>
    <row r="1008" spans="1:35" x14ac:dyDescent="0.2">
      <c r="A1008" s="1"/>
      <c r="AG1008" s="2"/>
      <c r="AI1008" s="2"/>
    </row>
    <row r="1009" spans="1:35" x14ac:dyDescent="0.2">
      <c r="A1009" s="1"/>
    </row>
    <row r="1010" spans="1:35" x14ac:dyDescent="0.2">
      <c r="A1010" s="1"/>
    </row>
    <row r="1011" spans="1:35" x14ac:dyDescent="0.2">
      <c r="A1011" s="1"/>
    </row>
    <row r="1012" spans="1:35" x14ac:dyDescent="0.2">
      <c r="A1012" s="1"/>
      <c r="K1012" s="2"/>
      <c r="M1012" s="2"/>
      <c r="AG1012" s="2"/>
      <c r="AI1012" s="2"/>
    </row>
    <row r="1013" spans="1:35" x14ac:dyDescent="0.2">
      <c r="A1013" s="1"/>
      <c r="K1013" s="2"/>
      <c r="M1013" s="2"/>
      <c r="AG1013" s="2"/>
      <c r="AI1013" s="2"/>
    </row>
    <row r="1014" spans="1:35" x14ac:dyDescent="0.2">
      <c r="A1014" s="1"/>
    </row>
    <row r="1015" spans="1:35" x14ac:dyDescent="0.2">
      <c r="A1015" s="1"/>
    </row>
    <row r="1016" spans="1:35" x14ac:dyDescent="0.2">
      <c r="A1016" s="1"/>
    </row>
    <row r="1017" spans="1:35" x14ac:dyDescent="0.2">
      <c r="A1017" s="1"/>
      <c r="AG1017" s="2"/>
      <c r="AI1017" s="2"/>
    </row>
    <row r="1018" spans="1:35" x14ac:dyDescent="0.2">
      <c r="A1018" s="1"/>
      <c r="AG1018" s="2"/>
      <c r="AI1018" s="2"/>
    </row>
    <row r="1019" spans="1:35" x14ac:dyDescent="0.2">
      <c r="A1019" s="1"/>
      <c r="K1019" s="2"/>
      <c r="M1019" s="2"/>
      <c r="AG1019" s="2"/>
      <c r="AI1019" s="2"/>
    </row>
    <row r="1020" spans="1:35" x14ac:dyDescent="0.2">
      <c r="A1020" s="1"/>
    </row>
    <row r="1021" spans="1:35" x14ac:dyDescent="0.2">
      <c r="A1021" s="1"/>
    </row>
    <row r="1022" spans="1:35" x14ac:dyDescent="0.2">
      <c r="A1022" s="1"/>
    </row>
    <row r="1023" spans="1:35" x14ac:dyDescent="0.2">
      <c r="A1023" s="1"/>
    </row>
    <row r="1024" spans="1:35" x14ac:dyDescent="0.2">
      <c r="A1024" s="1"/>
    </row>
    <row r="1025" spans="1:35" x14ac:dyDescent="0.2">
      <c r="A1025" s="1"/>
    </row>
    <row r="1026" spans="1:35" x14ac:dyDescent="0.2">
      <c r="A1026" s="1"/>
    </row>
    <row r="1027" spans="1:35" x14ac:dyDescent="0.2">
      <c r="A1027" s="1"/>
    </row>
    <row r="1028" spans="1:35" x14ac:dyDescent="0.2">
      <c r="A1028" s="1"/>
      <c r="K1028" s="2"/>
      <c r="M1028" s="2"/>
      <c r="AG1028" s="2"/>
      <c r="AI1028" s="2"/>
    </row>
    <row r="1029" spans="1:35" x14ac:dyDescent="0.2">
      <c r="A1029" s="1"/>
      <c r="K1029" s="2"/>
      <c r="M1029" s="2"/>
      <c r="AG1029" s="2"/>
      <c r="AI1029" s="2"/>
    </row>
    <row r="1030" spans="1:35" x14ac:dyDescent="0.2">
      <c r="A1030" s="1"/>
    </row>
    <row r="1031" spans="1:35" x14ac:dyDescent="0.2">
      <c r="A1031" s="1"/>
    </row>
    <row r="1032" spans="1:35" x14ac:dyDescent="0.2">
      <c r="A1032" s="1"/>
    </row>
    <row r="1033" spans="1:35" x14ac:dyDescent="0.2">
      <c r="A1033" s="1"/>
    </row>
    <row r="1034" spans="1:35" x14ac:dyDescent="0.2">
      <c r="A1034" s="1"/>
      <c r="AG1034" s="2"/>
      <c r="AI1034" s="2"/>
    </row>
    <row r="1035" spans="1:35" x14ac:dyDescent="0.2">
      <c r="A1035" s="1"/>
    </row>
    <row r="1036" spans="1:35" x14ac:dyDescent="0.2">
      <c r="A1036" s="1"/>
    </row>
    <row r="1037" spans="1:35" x14ac:dyDescent="0.2">
      <c r="A1037" s="1"/>
    </row>
    <row r="1038" spans="1:35" x14ac:dyDescent="0.2">
      <c r="A1038" s="1"/>
    </row>
    <row r="1039" spans="1:35" x14ac:dyDescent="0.2">
      <c r="A1039" s="1"/>
    </row>
    <row r="1040" spans="1:35" x14ac:dyDescent="0.2">
      <c r="A1040" s="1"/>
    </row>
    <row r="1041" spans="1:35" x14ac:dyDescent="0.2">
      <c r="A1041" s="1"/>
      <c r="K1041" s="2"/>
      <c r="M1041" s="2"/>
      <c r="AG1041" s="2"/>
      <c r="AI1041" s="2"/>
    </row>
    <row r="1042" spans="1:35" x14ac:dyDescent="0.2">
      <c r="A1042" s="1"/>
      <c r="K1042" s="2"/>
      <c r="M1042" s="2"/>
      <c r="AG1042" s="2"/>
      <c r="AI1042" s="2"/>
    </row>
    <row r="1043" spans="1:35" x14ac:dyDescent="0.2">
      <c r="A1043" s="1"/>
      <c r="K1043" s="2"/>
      <c r="M1043" s="2"/>
      <c r="AG1043" s="2"/>
      <c r="AI1043" s="2"/>
    </row>
    <row r="1044" spans="1:35" x14ac:dyDescent="0.2">
      <c r="A1044" s="1"/>
    </row>
    <row r="1045" spans="1:35" x14ac:dyDescent="0.2">
      <c r="A1045" s="1"/>
    </row>
    <row r="1046" spans="1:35" x14ac:dyDescent="0.2">
      <c r="A1046" s="1"/>
    </row>
    <row r="1047" spans="1:35" x14ac:dyDescent="0.2">
      <c r="A1047" s="1"/>
    </row>
    <row r="1048" spans="1:35" x14ac:dyDescent="0.2">
      <c r="A1048" s="1"/>
      <c r="K1048" s="2"/>
      <c r="M1048" s="2"/>
      <c r="AG1048" s="2"/>
      <c r="AI1048" s="2"/>
    </row>
    <row r="1049" spans="1:35" x14ac:dyDescent="0.2">
      <c r="A1049" s="1"/>
      <c r="K1049" s="2"/>
      <c r="M1049" s="2"/>
      <c r="AG1049" s="2"/>
      <c r="AI1049" s="2"/>
    </row>
    <row r="1050" spans="1:35" x14ac:dyDescent="0.2">
      <c r="A1050" s="1"/>
      <c r="K1050" s="2"/>
      <c r="M1050" s="2"/>
      <c r="AG1050" s="2"/>
      <c r="AI1050" s="2"/>
    </row>
    <row r="1051" spans="1:35" x14ac:dyDescent="0.2">
      <c r="A1051" s="1"/>
      <c r="AG1051" s="2"/>
      <c r="AI1051" s="2"/>
    </row>
    <row r="1052" spans="1:35" x14ac:dyDescent="0.2">
      <c r="A1052" s="1"/>
      <c r="K1052" s="2"/>
      <c r="M1052" s="2"/>
      <c r="AG1052" s="2"/>
      <c r="AI1052" s="2"/>
    </row>
    <row r="1053" spans="1:35" x14ac:dyDescent="0.2">
      <c r="A1053" s="1"/>
      <c r="AG1053" s="2"/>
      <c r="AI1053" s="2"/>
    </row>
    <row r="1054" spans="1:35" x14ac:dyDescent="0.2">
      <c r="A1054" s="1"/>
    </row>
    <row r="1055" spans="1:35" x14ac:dyDescent="0.2">
      <c r="A1055" s="1"/>
    </row>
    <row r="1056" spans="1:35" x14ac:dyDescent="0.2">
      <c r="A1056" s="1"/>
    </row>
    <row r="1057" spans="1:35" x14ac:dyDescent="0.2">
      <c r="A1057" s="1"/>
    </row>
    <row r="1058" spans="1:35" x14ac:dyDescent="0.2">
      <c r="A1058" s="1"/>
    </row>
    <row r="1059" spans="1:35" x14ac:dyDescent="0.2">
      <c r="A1059" s="1"/>
    </row>
    <row r="1060" spans="1:35" x14ac:dyDescent="0.2">
      <c r="A1060" s="1"/>
    </row>
    <row r="1061" spans="1:35" x14ac:dyDescent="0.2">
      <c r="A1061" s="1"/>
      <c r="AG1061" s="2"/>
      <c r="AI1061" s="2"/>
    </row>
    <row r="1062" spans="1:35" x14ac:dyDescent="0.2">
      <c r="A1062" s="1"/>
      <c r="K1062" s="2"/>
      <c r="M1062" s="2"/>
      <c r="AG1062" s="2"/>
      <c r="AI1062" s="2"/>
    </row>
    <row r="1063" spans="1:35" x14ac:dyDescent="0.2">
      <c r="A1063" s="1"/>
      <c r="K1063" s="2"/>
      <c r="M1063" s="2"/>
      <c r="AG1063" s="2"/>
      <c r="AI1063" s="2"/>
    </row>
    <row r="1064" spans="1:35" x14ac:dyDescent="0.2">
      <c r="A1064" s="1"/>
      <c r="AG1064" s="2"/>
      <c r="AI1064" s="2"/>
    </row>
    <row r="1065" spans="1:35" x14ac:dyDescent="0.2">
      <c r="A1065" s="1"/>
    </row>
    <row r="1066" spans="1:35" x14ac:dyDescent="0.2">
      <c r="A1066" s="1"/>
      <c r="AG1066" s="2"/>
      <c r="AI1066" s="2"/>
    </row>
    <row r="1067" spans="1:35" x14ac:dyDescent="0.2">
      <c r="A1067" s="1"/>
    </row>
    <row r="1068" spans="1:35" x14ac:dyDescent="0.2">
      <c r="A1068" s="1"/>
    </row>
    <row r="1069" spans="1:35" x14ac:dyDescent="0.2">
      <c r="A1069" s="1"/>
    </row>
    <row r="1070" spans="1:35" x14ac:dyDescent="0.2">
      <c r="A1070" s="1"/>
    </row>
    <row r="1071" spans="1:35" x14ac:dyDescent="0.2">
      <c r="A1071" s="1"/>
    </row>
    <row r="1072" spans="1:35" x14ac:dyDescent="0.2">
      <c r="A1072" s="1"/>
      <c r="K1072" s="2"/>
      <c r="M1072" s="2"/>
      <c r="AG1072" s="2"/>
      <c r="AI1072" s="2"/>
    </row>
    <row r="1073" spans="1:35" x14ac:dyDescent="0.2">
      <c r="A1073" s="1"/>
      <c r="K1073" s="2"/>
      <c r="M1073" s="2"/>
      <c r="AG1073" s="2"/>
      <c r="AI1073" s="2"/>
    </row>
    <row r="1074" spans="1:35" x14ac:dyDescent="0.2">
      <c r="A1074" s="1"/>
    </row>
    <row r="1075" spans="1:35" x14ac:dyDescent="0.2">
      <c r="A1075" s="1"/>
    </row>
    <row r="1076" spans="1:35" x14ac:dyDescent="0.2">
      <c r="A1076" s="1"/>
    </row>
    <row r="1077" spans="1:35" x14ac:dyDescent="0.2">
      <c r="A1077" s="1"/>
      <c r="AG1077" s="2"/>
      <c r="AI1077" s="2"/>
    </row>
    <row r="1078" spans="1:35" x14ac:dyDescent="0.2">
      <c r="A1078" s="1"/>
    </row>
    <row r="1079" spans="1:35" x14ac:dyDescent="0.2">
      <c r="A1079" s="1"/>
    </row>
    <row r="1080" spans="1:35" x14ac:dyDescent="0.2">
      <c r="A1080" s="1"/>
    </row>
    <row r="1081" spans="1:35" x14ac:dyDescent="0.2">
      <c r="A1081" s="1"/>
    </row>
    <row r="1082" spans="1:35" x14ac:dyDescent="0.2">
      <c r="A1082" s="1"/>
    </row>
    <row r="1083" spans="1:35" x14ac:dyDescent="0.2">
      <c r="A1083" s="1"/>
    </row>
    <row r="1084" spans="1:35" x14ac:dyDescent="0.2">
      <c r="A1084" s="1"/>
    </row>
    <row r="1085" spans="1:35" x14ac:dyDescent="0.2">
      <c r="A1085" s="1"/>
    </row>
    <row r="1086" spans="1:35" x14ac:dyDescent="0.2">
      <c r="A1086" s="1"/>
    </row>
    <row r="1087" spans="1:35" x14ac:dyDescent="0.2">
      <c r="A1087" s="1"/>
    </row>
    <row r="1088" spans="1:35"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35" x14ac:dyDescent="0.2">
      <c r="A1105" s="1"/>
    </row>
    <row r="1106" spans="1:35" x14ac:dyDescent="0.2">
      <c r="A1106" s="1"/>
    </row>
    <row r="1107" spans="1:35" x14ac:dyDescent="0.2">
      <c r="A1107" s="1"/>
    </row>
    <row r="1108" spans="1:35" x14ac:dyDescent="0.2">
      <c r="A1108" s="1"/>
    </row>
    <row r="1109" spans="1:35" x14ac:dyDescent="0.2">
      <c r="A1109" s="1"/>
      <c r="AG1109" s="2"/>
      <c r="AI1109" s="2"/>
    </row>
    <row r="1110" spans="1:35" x14ac:dyDescent="0.2">
      <c r="A1110" s="1"/>
    </row>
    <row r="1111" spans="1:35" x14ac:dyDescent="0.2">
      <c r="A1111" s="1"/>
    </row>
    <row r="1112" spans="1:35" x14ac:dyDescent="0.2">
      <c r="A1112" s="1"/>
    </row>
    <row r="1113" spans="1:35" x14ac:dyDescent="0.2">
      <c r="A1113" s="1"/>
    </row>
    <row r="1114" spans="1:35" x14ac:dyDescent="0.2">
      <c r="A1114" s="1"/>
    </row>
    <row r="1115" spans="1:35" x14ac:dyDescent="0.2">
      <c r="A1115" s="1"/>
    </row>
    <row r="1116" spans="1:35" x14ac:dyDescent="0.2">
      <c r="A1116" s="1"/>
    </row>
    <row r="1117" spans="1:35" x14ac:dyDescent="0.2">
      <c r="A1117" s="1"/>
      <c r="K1117" s="2"/>
      <c r="M1117" s="2"/>
      <c r="AG1117" s="2"/>
      <c r="AI1117" s="2"/>
    </row>
    <row r="1118" spans="1:35" x14ac:dyDescent="0.2">
      <c r="A1118" s="1"/>
    </row>
    <row r="1119" spans="1:35" x14ac:dyDescent="0.2">
      <c r="A1119" s="1"/>
      <c r="AG1119" s="2"/>
      <c r="AI1119" s="2"/>
    </row>
    <row r="1120" spans="1:35" x14ac:dyDescent="0.2">
      <c r="A1120" s="1"/>
      <c r="K1120" s="2"/>
      <c r="M1120" s="2"/>
      <c r="AG1120" s="2"/>
      <c r="AI1120" s="2"/>
    </row>
    <row r="1121" spans="1:35" x14ac:dyDescent="0.2">
      <c r="A1121" s="1"/>
    </row>
    <row r="1122" spans="1:35" x14ac:dyDescent="0.2">
      <c r="A1122" s="1"/>
    </row>
    <row r="1123" spans="1:35" x14ac:dyDescent="0.2">
      <c r="A1123" s="1"/>
    </row>
    <row r="1124" spans="1:35" x14ac:dyDescent="0.2">
      <c r="A1124" s="1"/>
    </row>
    <row r="1125" spans="1:35" x14ac:dyDescent="0.2">
      <c r="A1125" s="1"/>
    </row>
    <row r="1126" spans="1:35" x14ac:dyDescent="0.2">
      <c r="A1126" s="1"/>
    </row>
    <row r="1127" spans="1:35" x14ac:dyDescent="0.2">
      <c r="A1127" s="1"/>
    </row>
    <row r="1128" spans="1:35" x14ac:dyDescent="0.2">
      <c r="A1128" s="1"/>
    </row>
    <row r="1129" spans="1:35" x14ac:dyDescent="0.2">
      <c r="A1129" s="1"/>
    </row>
    <row r="1130" spans="1:35" x14ac:dyDescent="0.2">
      <c r="A1130" s="1"/>
    </row>
    <row r="1131" spans="1:35" x14ac:dyDescent="0.2">
      <c r="A1131" s="1"/>
    </row>
    <row r="1132" spans="1:35" x14ac:dyDescent="0.2">
      <c r="A1132" s="1"/>
    </row>
    <row r="1133" spans="1:35" x14ac:dyDescent="0.2">
      <c r="A1133" s="1"/>
    </row>
    <row r="1134" spans="1:35" x14ac:dyDescent="0.2">
      <c r="A1134" s="1"/>
      <c r="K1134" s="2"/>
      <c r="M1134" s="2"/>
      <c r="AG1134" s="2"/>
      <c r="AI1134" s="2"/>
    </row>
    <row r="1135" spans="1:35" x14ac:dyDescent="0.2">
      <c r="A1135" s="1"/>
    </row>
    <row r="1136" spans="1:35" x14ac:dyDescent="0.2">
      <c r="A1136" s="1"/>
      <c r="AG1136" s="2"/>
      <c r="AI1136" s="2"/>
    </row>
    <row r="1137" spans="1:35" x14ac:dyDescent="0.2">
      <c r="A1137" s="1"/>
      <c r="K1137" s="2"/>
      <c r="M1137" s="2"/>
      <c r="AG1137" s="2"/>
      <c r="AI1137" s="2"/>
    </row>
    <row r="1138" spans="1:35" x14ac:dyDescent="0.2">
      <c r="A1138" s="1"/>
      <c r="AG1138" s="2"/>
      <c r="AI1138" s="2"/>
    </row>
    <row r="1139" spans="1:35" x14ac:dyDescent="0.2">
      <c r="A1139" s="1"/>
    </row>
    <row r="1140" spans="1:35" x14ac:dyDescent="0.2">
      <c r="A1140" s="1"/>
      <c r="AG1140" s="2"/>
      <c r="AI1140" s="2"/>
    </row>
    <row r="1141" spans="1:35" x14ac:dyDescent="0.2">
      <c r="A1141" s="1"/>
      <c r="AG1141" s="2"/>
      <c r="AI1141" s="2"/>
    </row>
    <row r="1142" spans="1:35" x14ac:dyDescent="0.2">
      <c r="A1142" s="1"/>
      <c r="AG1142" s="2"/>
      <c r="AI1142" s="2"/>
    </row>
    <row r="1143" spans="1:35" x14ac:dyDescent="0.2">
      <c r="A1143" s="1"/>
      <c r="AG1143" s="2"/>
      <c r="AI1143" s="2"/>
    </row>
    <row r="1144" spans="1:35" x14ac:dyDescent="0.2">
      <c r="A1144" s="1"/>
      <c r="K1144" s="2"/>
      <c r="M1144" s="2"/>
      <c r="AG1144" s="2"/>
      <c r="AI1144" s="2"/>
    </row>
    <row r="1145" spans="1:35" x14ac:dyDescent="0.2">
      <c r="A1145" s="1"/>
      <c r="AG1145" s="2"/>
      <c r="AI1145" s="2"/>
    </row>
    <row r="1146" spans="1:35" x14ac:dyDescent="0.2">
      <c r="A1146" s="1"/>
      <c r="AG1146" s="2"/>
      <c r="AI1146" s="2"/>
    </row>
    <row r="1147" spans="1:35" x14ac:dyDescent="0.2">
      <c r="A1147" s="1"/>
    </row>
    <row r="1148" spans="1:35" x14ac:dyDescent="0.2">
      <c r="A1148" s="1"/>
      <c r="AG1148" s="2"/>
      <c r="AI1148" s="2"/>
    </row>
    <row r="1149" spans="1:35" x14ac:dyDescent="0.2">
      <c r="A1149" s="1"/>
      <c r="K1149" s="2"/>
      <c r="M1149" s="2"/>
      <c r="AG1149" s="2"/>
      <c r="AI1149" s="2"/>
    </row>
    <row r="1150" spans="1:35" x14ac:dyDescent="0.2">
      <c r="A1150" s="1"/>
      <c r="AG1150" s="2"/>
      <c r="AI1150" s="2"/>
    </row>
    <row r="1151" spans="1:35" x14ac:dyDescent="0.2">
      <c r="A1151" s="1"/>
    </row>
    <row r="1152" spans="1:35" x14ac:dyDescent="0.2">
      <c r="A1152" s="1"/>
      <c r="AG1152" s="2"/>
      <c r="AI1152" s="2"/>
    </row>
    <row r="1153" spans="1:35" x14ac:dyDescent="0.2">
      <c r="A1153" s="1"/>
      <c r="AG1153" s="2"/>
      <c r="AI1153" s="2"/>
    </row>
    <row r="1154" spans="1:35" x14ac:dyDescent="0.2">
      <c r="A1154" s="1"/>
    </row>
    <row r="1155" spans="1:35" x14ac:dyDescent="0.2">
      <c r="A1155" s="1"/>
    </row>
    <row r="1156" spans="1:35" x14ac:dyDescent="0.2">
      <c r="A1156" s="1"/>
    </row>
    <row r="1157" spans="1:35" x14ac:dyDescent="0.2">
      <c r="A1157" s="1"/>
    </row>
    <row r="1158" spans="1:35" x14ac:dyDescent="0.2">
      <c r="A1158" s="1"/>
    </row>
    <row r="1159" spans="1:35" x14ac:dyDescent="0.2">
      <c r="A1159" s="1"/>
    </row>
    <row r="1160" spans="1:35" x14ac:dyDescent="0.2">
      <c r="A1160" s="1"/>
    </row>
    <row r="1161" spans="1:35" x14ac:dyDescent="0.2">
      <c r="A1161" s="1"/>
    </row>
    <row r="1162" spans="1:35" x14ac:dyDescent="0.2">
      <c r="A1162" s="1"/>
    </row>
    <row r="1163" spans="1:35" x14ac:dyDescent="0.2">
      <c r="A1163" s="1"/>
    </row>
    <row r="1164" spans="1:35" x14ac:dyDescent="0.2">
      <c r="A1164" s="1"/>
    </row>
    <row r="1165" spans="1:35" x14ac:dyDescent="0.2">
      <c r="A1165" s="1"/>
    </row>
    <row r="1166" spans="1:35" x14ac:dyDescent="0.2">
      <c r="A1166" s="1"/>
    </row>
    <row r="1167" spans="1:35" x14ac:dyDescent="0.2">
      <c r="A1167" s="1"/>
    </row>
    <row r="1168" spans="1:35" x14ac:dyDescent="0.2">
      <c r="A1168" s="1"/>
    </row>
    <row r="1169" spans="1:35" x14ac:dyDescent="0.2">
      <c r="A1169" s="1"/>
    </row>
    <row r="1170" spans="1:35" x14ac:dyDescent="0.2">
      <c r="A1170" s="1"/>
    </row>
    <row r="1171" spans="1:35" x14ac:dyDescent="0.2">
      <c r="A1171" s="1"/>
    </row>
    <row r="1172" spans="1:35" x14ac:dyDescent="0.2">
      <c r="A1172" s="1"/>
    </row>
    <row r="1173" spans="1:35" x14ac:dyDescent="0.2">
      <c r="A1173" s="1"/>
      <c r="K1173" s="2"/>
      <c r="M1173" s="2"/>
      <c r="AG1173" s="2"/>
      <c r="AI1173" s="2"/>
    </row>
    <row r="1174" spans="1:35" x14ac:dyDescent="0.2">
      <c r="A1174" s="1"/>
      <c r="AG1174" s="2"/>
      <c r="AI1174" s="2"/>
    </row>
    <row r="1175" spans="1:35" x14ac:dyDescent="0.2">
      <c r="A1175" s="1"/>
    </row>
    <row r="1176" spans="1:35" x14ac:dyDescent="0.2">
      <c r="A1176" s="1"/>
    </row>
    <row r="1177" spans="1:35" x14ac:dyDescent="0.2">
      <c r="A1177" s="1"/>
    </row>
    <row r="1178" spans="1:35" x14ac:dyDescent="0.2">
      <c r="A1178" s="1"/>
    </row>
    <row r="1179" spans="1:35" x14ac:dyDescent="0.2">
      <c r="A1179" s="1"/>
    </row>
    <row r="1180" spans="1:35" x14ac:dyDescent="0.2">
      <c r="A1180" s="1"/>
      <c r="K1180" s="2"/>
      <c r="M1180" s="2"/>
      <c r="AG1180" s="2"/>
      <c r="AI1180" s="2"/>
    </row>
    <row r="1181" spans="1:35" x14ac:dyDescent="0.2">
      <c r="A1181" s="1"/>
    </row>
    <row r="1182" spans="1:35" x14ac:dyDescent="0.2">
      <c r="A1182" s="1"/>
    </row>
    <row r="1183" spans="1:35" x14ac:dyDescent="0.2">
      <c r="A1183" s="1"/>
      <c r="AG1183" s="2"/>
      <c r="AI1183" s="2"/>
    </row>
    <row r="1184" spans="1:35" x14ac:dyDescent="0.2">
      <c r="A1184" s="1"/>
      <c r="K1184" s="2"/>
      <c r="M1184" s="2"/>
      <c r="AG1184" s="2"/>
      <c r="AI1184" s="2"/>
    </row>
    <row r="1185" spans="1:35" x14ac:dyDescent="0.2">
      <c r="A1185" s="1"/>
      <c r="AG1185" s="2"/>
      <c r="AI1185" s="2"/>
    </row>
    <row r="1186" spans="1:35" x14ac:dyDescent="0.2">
      <c r="A1186" s="1"/>
      <c r="AG1186" s="2"/>
      <c r="AI1186" s="2"/>
    </row>
    <row r="1187" spans="1:35" x14ac:dyDescent="0.2">
      <c r="A1187" s="1"/>
    </row>
    <row r="1188" spans="1:35" x14ac:dyDescent="0.2">
      <c r="A1188" s="1"/>
    </row>
    <row r="1189" spans="1:35" x14ac:dyDescent="0.2">
      <c r="A1189" s="1"/>
    </row>
    <row r="1190" spans="1:35" x14ac:dyDescent="0.2">
      <c r="A1190" s="1"/>
    </row>
    <row r="1191" spans="1:35" x14ac:dyDescent="0.2">
      <c r="A1191" s="1"/>
    </row>
    <row r="1192" spans="1:35" x14ac:dyDescent="0.2">
      <c r="A1192" s="1"/>
    </row>
    <row r="1193" spans="1:35" x14ac:dyDescent="0.2">
      <c r="A1193" s="1"/>
    </row>
    <row r="1194" spans="1:35" x14ac:dyDescent="0.2">
      <c r="A1194" s="1"/>
      <c r="AG1194" s="2"/>
      <c r="AI1194" s="2"/>
    </row>
    <row r="1195" spans="1:35" x14ac:dyDescent="0.2">
      <c r="A1195" s="1"/>
    </row>
    <row r="1196" spans="1:35" x14ac:dyDescent="0.2">
      <c r="A1196" s="1"/>
      <c r="AG1196" s="2"/>
      <c r="AI1196" s="2"/>
    </row>
    <row r="1197" spans="1:35" x14ac:dyDescent="0.2">
      <c r="A1197" s="1"/>
      <c r="AG1197" s="2"/>
      <c r="AI1197" s="2"/>
    </row>
    <row r="1198" spans="1:35" x14ac:dyDescent="0.2">
      <c r="A1198" s="1"/>
    </row>
    <row r="1199" spans="1:35" x14ac:dyDescent="0.2">
      <c r="A1199" s="1"/>
    </row>
    <row r="1200" spans="1:35" x14ac:dyDescent="0.2">
      <c r="A1200" s="1"/>
    </row>
    <row r="1201" spans="1:35" x14ac:dyDescent="0.2">
      <c r="A1201" s="1"/>
    </row>
    <row r="1202" spans="1:35" x14ac:dyDescent="0.2">
      <c r="A1202" s="1"/>
    </row>
    <row r="1203" spans="1:35" x14ac:dyDescent="0.2">
      <c r="A1203" s="1"/>
    </row>
    <row r="1204" spans="1:35" x14ac:dyDescent="0.2">
      <c r="A1204" s="1"/>
    </row>
    <row r="1205" spans="1:35" x14ac:dyDescent="0.2">
      <c r="A1205" s="1"/>
    </row>
    <row r="1206" spans="1:35" x14ac:dyDescent="0.2">
      <c r="A1206" s="1"/>
      <c r="AG1206" s="2"/>
      <c r="AI1206" s="2"/>
    </row>
    <row r="1207" spans="1:35" x14ac:dyDescent="0.2">
      <c r="A1207" s="1"/>
    </row>
    <row r="1208" spans="1:35" x14ac:dyDescent="0.2">
      <c r="A1208" s="1"/>
    </row>
    <row r="1209" spans="1:35" x14ac:dyDescent="0.2">
      <c r="A1209" s="1"/>
      <c r="AG1209" s="2"/>
      <c r="AI1209" s="2"/>
    </row>
    <row r="1210" spans="1:35" x14ac:dyDescent="0.2">
      <c r="A1210" s="1"/>
      <c r="K1210" s="2"/>
      <c r="M1210" s="2"/>
      <c r="AG1210" s="2"/>
      <c r="AI1210" s="2"/>
    </row>
    <row r="1211" spans="1:35" x14ac:dyDescent="0.2">
      <c r="A1211" s="1"/>
      <c r="AG1211" s="2"/>
      <c r="AI1211" s="2"/>
    </row>
    <row r="1212" spans="1:35" x14ac:dyDescent="0.2">
      <c r="A1212" s="1"/>
      <c r="AG1212" s="2"/>
      <c r="AI1212" s="2"/>
    </row>
    <row r="1213" spans="1:35" x14ac:dyDescent="0.2">
      <c r="A1213" s="1"/>
      <c r="AG1213" s="2"/>
      <c r="AI1213" s="2"/>
    </row>
    <row r="1214" spans="1:35" x14ac:dyDescent="0.2">
      <c r="A1214" s="1"/>
    </row>
    <row r="1215" spans="1:35" x14ac:dyDescent="0.2">
      <c r="A1215" s="1"/>
      <c r="AG1215" s="2"/>
      <c r="AI1215" s="2"/>
    </row>
    <row r="1216" spans="1:35" x14ac:dyDescent="0.2">
      <c r="A1216" s="1"/>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H69"/>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5" style="21" bestFit="1" customWidth="1"/>
    <col min="7" max="8" width="7.5703125" style="15" bestFit="1" customWidth="1"/>
    <col min="9" max="16384" width="9.140625" style="15"/>
  </cols>
  <sheetData>
    <row r="1" spans="1:8" ht="33.950000000000003" customHeight="1" x14ac:dyDescent="0.2">
      <c r="A1" s="227"/>
      <c r="B1" s="228"/>
      <c r="C1" s="228"/>
      <c r="D1" s="228"/>
      <c r="E1" s="228"/>
      <c r="F1" s="228"/>
      <c r="G1" s="229"/>
      <c r="H1" s="229"/>
    </row>
    <row r="2" spans="1:8" ht="37.5" x14ac:dyDescent="0.2">
      <c r="A2" s="35" t="s">
        <v>107</v>
      </c>
      <c r="B2" s="35" t="s">
        <v>3</v>
      </c>
      <c r="C2" s="35" t="s">
        <v>160</v>
      </c>
      <c r="D2" s="35" t="s">
        <v>4</v>
      </c>
      <c r="E2" s="35" t="s">
        <v>5</v>
      </c>
      <c r="F2" s="109" t="s">
        <v>311</v>
      </c>
      <c r="G2" s="109" t="s">
        <v>312</v>
      </c>
      <c r="H2" s="109" t="s">
        <v>313</v>
      </c>
    </row>
    <row r="3" spans="1:8" s="16" customFormat="1" ht="25.5" customHeight="1" x14ac:dyDescent="0.4">
      <c r="A3" s="230" t="s">
        <v>6</v>
      </c>
      <c r="B3" s="230"/>
      <c r="C3" s="230"/>
      <c r="D3" s="230"/>
      <c r="E3" s="230"/>
      <c r="F3" s="230"/>
      <c r="G3" s="229"/>
      <c r="H3" s="229"/>
    </row>
    <row r="4" spans="1:8" ht="261" customHeight="1" x14ac:dyDescent="0.2">
      <c r="A4" s="240" t="s">
        <v>108</v>
      </c>
      <c r="B4" s="31" t="s">
        <v>9</v>
      </c>
      <c r="C4" s="31" t="s">
        <v>236</v>
      </c>
      <c r="D4" s="32" t="s">
        <v>300</v>
      </c>
      <c r="E4" s="29" t="s">
        <v>10</v>
      </c>
      <c r="F4" s="31" t="s">
        <v>323</v>
      </c>
      <c r="G4" s="95" t="s">
        <v>323</v>
      </c>
      <c r="H4" s="95" t="s">
        <v>323</v>
      </c>
    </row>
    <row r="5" spans="1:8" ht="245.25" customHeight="1" x14ac:dyDescent="0.2">
      <c r="A5" s="240"/>
      <c r="B5" s="22" t="s">
        <v>11</v>
      </c>
      <c r="C5" s="22" t="s">
        <v>237</v>
      </c>
      <c r="D5" s="23" t="s">
        <v>301</v>
      </c>
      <c r="E5" s="97" t="s">
        <v>90</v>
      </c>
      <c r="F5" s="22" t="s">
        <v>323</v>
      </c>
      <c r="G5" s="96" t="s">
        <v>323</v>
      </c>
      <c r="H5" s="96" t="s">
        <v>323</v>
      </c>
    </row>
    <row r="6" spans="1:8" ht="122.25" customHeight="1" x14ac:dyDescent="0.2">
      <c r="A6" s="240"/>
      <c r="B6" s="22" t="s">
        <v>12</v>
      </c>
      <c r="C6" s="22" t="s">
        <v>194</v>
      </c>
      <c r="D6" s="97" t="s">
        <v>169</v>
      </c>
      <c r="E6" s="97" t="s">
        <v>52</v>
      </c>
      <c r="F6" s="24" t="s">
        <v>8</v>
      </c>
      <c r="G6" s="96" t="s">
        <v>8</v>
      </c>
      <c r="H6" s="96" t="s">
        <v>8</v>
      </c>
    </row>
    <row r="7" spans="1:8" ht="132.75" customHeight="1" x14ac:dyDescent="0.2">
      <c r="A7" s="240"/>
      <c r="B7" s="22" t="s">
        <v>13</v>
      </c>
      <c r="C7" s="22" t="s">
        <v>193</v>
      </c>
      <c r="D7" s="97" t="s">
        <v>170</v>
      </c>
      <c r="E7" s="97" t="s">
        <v>53</v>
      </c>
      <c r="F7" s="24" t="s">
        <v>8</v>
      </c>
      <c r="G7" s="96" t="s">
        <v>8</v>
      </c>
      <c r="H7" s="96" t="s">
        <v>8</v>
      </c>
    </row>
    <row r="8" spans="1:8" ht="95.25" customHeight="1" thickBot="1" x14ac:dyDescent="0.25">
      <c r="A8" s="240"/>
      <c r="B8" s="110" t="s">
        <v>14</v>
      </c>
      <c r="C8" s="110" t="s">
        <v>195</v>
      </c>
      <c r="D8" s="111" t="s">
        <v>54</v>
      </c>
      <c r="E8" s="112" t="s">
        <v>55</v>
      </c>
      <c r="F8" s="113" t="s">
        <v>8</v>
      </c>
      <c r="G8" s="114" t="s">
        <v>8</v>
      </c>
      <c r="H8" s="114" t="s">
        <v>8</v>
      </c>
    </row>
    <row r="9" spans="1:8" ht="159.75" customHeight="1" x14ac:dyDescent="0.2">
      <c r="A9" s="241" t="s">
        <v>109</v>
      </c>
      <c r="B9" s="115" t="s">
        <v>16</v>
      </c>
      <c r="C9" s="115" t="s">
        <v>196</v>
      </c>
      <c r="D9" s="116" t="s">
        <v>56</v>
      </c>
      <c r="E9" s="116" t="s">
        <v>57</v>
      </c>
      <c r="F9" s="117" t="s">
        <v>8</v>
      </c>
      <c r="G9" s="118" t="s">
        <v>8</v>
      </c>
      <c r="H9" s="118" t="s">
        <v>8</v>
      </c>
    </row>
    <row r="10" spans="1:8" ht="254.25" customHeight="1" x14ac:dyDescent="0.2">
      <c r="A10" s="242"/>
      <c r="B10" s="8" t="s">
        <v>17</v>
      </c>
      <c r="C10" s="8" t="s">
        <v>197</v>
      </c>
      <c r="D10" s="99" t="s">
        <v>58</v>
      </c>
      <c r="E10" s="99" t="s">
        <v>59</v>
      </c>
      <c r="F10" s="7" t="s">
        <v>8</v>
      </c>
      <c r="G10" s="96" t="s">
        <v>8</v>
      </c>
      <c r="H10" s="96" t="s">
        <v>8</v>
      </c>
    </row>
    <row r="11" spans="1:8" ht="184.5" customHeight="1" x14ac:dyDescent="0.2">
      <c r="A11" s="242"/>
      <c r="B11" s="8" t="s">
        <v>18</v>
      </c>
      <c r="C11" s="8" t="s">
        <v>198</v>
      </c>
      <c r="D11" s="99" t="s">
        <v>60</v>
      </c>
      <c r="E11" s="99" t="s">
        <v>61</v>
      </c>
      <c r="F11" s="7" t="s">
        <v>8</v>
      </c>
      <c r="G11" s="96" t="s">
        <v>8</v>
      </c>
      <c r="H11" s="96" t="s">
        <v>8</v>
      </c>
    </row>
    <row r="12" spans="1:8" ht="195" customHeight="1" x14ac:dyDescent="0.2">
      <c r="A12" s="242"/>
      <c r="B12" s="8" t="s">
        <v>19</v>
      </c>
      <c r="C12" s="8" t="s">
        <v>238</v>
      </c>
      <c r="D12" s="99" t="s">
        <v>62</v>
      </c>
      <c r="E12" s="99" t="s">
        <v>63</v>
      </c>
      <c r="F12" s="7" t="s">
        <v>8</v>
      </c>
      <c r="G12" s="96" t="s">
        <v>8</v>
      </c>
      <c r="H12" s="96" t="s">
        <v>8</v>
      </c>
    </row>
    <row r="13" spans="1:8" ht="65.25" customHeight="1" x14ac:dyDescent="0.2">
      <c r="A13" s="242"/>
      <c r="B13" s="8" t="s">
        <v>20</v>
      </c>
      <c r="C13" s="8" t="s">
        <v>200</v>
      </c>
      <c r="D13" s="17" t="s">
        <v>64</v>
      </c>
      <c r="E13" s="99" t="s">
        <v>65</v>
      </c>
      <c r="F13" s="7" t="s">
        <v>8</v>
      </c>
      <c r="G13" s="96" t="s">
        <v>8</v>
      </c>
      <c r="H13" s="96" t="s">
        <v>8</v>
      </c>
    </row>
    <row r="14" spans="1:8" ht="84" customHeight="1" thickBot="1" x14ac:dyDescent="0.25">
      <c r="A14" s="242"/>
      <c r="B14" s="18" t="s">
        <v>21</v>
      </c>
      <c r="C14" s="18" t="s">
        <v>239</v>
      </c>
      <c r="D14" s="119" t="s">
        <v>66</v>
      </c>
      <c r="E14" s="119" t="s">
        <v>67</v>
      </c>
      <c r="F14" s="18" t="s">
        <v>8</v>
      </c>
      <c r="G14" s="114" t="s">
        <v>8</v>
      </c>
      <c r="H14" s="114" t="s">
        <v>8</v>
      </c>
    </row>
    <row r="15" spans="1:8" ht="164.25" customHeight="1" x14ac:dyDescent="0.2">
      <c r="A15" s="243" t="s">
        <v>110</v>
      </c>
      <c r="B15" s="120" t="s">
        <v>23</v>
      </c>
      <c r="C15" s="120" t="s">
        <v>202</v>
      </c>
      <c r="D15" s="121" t="s">
        <v>171</v>
      </c>
      <c r="E15" s="122" t="s">
        <v>68</v>
      </c>
      <c r="F15" s="120" t="s">
        <v>8</v>
      </c>
      <c r="G15" s="118" t="s">
        <v>8</v>
      </c>
      <c r="H15" s="118" t="s">
        <v>8</v>
      </c>
    </row>
    <row r="16" spans="1:8" ht="153.75" customHeight="1" x14ac:dyDescent="0.2">
      <c r="A16" s="231"/>
      <c r="B16" s="40" t="s">
        <v>168</v>
      </c>
      <c r="C16" s="40" t="s">
        <v>203</v>
      </c>
      <c r="D16" s="97" t="s">
        <v>69</v>
      </c>
      <c r="E16" s="97" t="s">
        <v>70</v>
      </c>
      <c r="F16" s="24" t="s">
        <v>8</v>
      </c>
      <c r="G16" s="96" t="s">
        <v>8</v>
      </c>
      <c r="H16" s="96"/>
    </row>
    <row r="17" spans="1:8" ht="170.25" customHeight="1" x14ac:dyDescent="0.2">
      <c r="A17" s="231"/>
      <c r="B17" s="24" t="s">
        <v>24</v>
      </c>
      <c r="C17" s="24" t="s">
        <v>204</v>
      </c>
      <c r="D17" s="97" t="s">
        <v>92</v>
      </c>
      <c r="E17" s="97" t="s">
        <v>91</v>
      </c>
      <c r="F17" s="24" t="s">
        <v>8</v>
      </c>
      <c r="G17" s="96" t="s">
        <v>8</v>
      </c>
      <c r="H17" s="96" t="s">
        <v>8</v>
      </c>
    </row>
    <row r="18" spans="1:8" ht="72.75" customHeight="1" thickBot="1" x14ac:dyDescent="0.25">
      <c r="A18" s="232"/>
      <c r="B18" s="26" t="s">
        <v>25</v>
      </c>
      <c r="C18" s="26" t="s">
        <v>205</v>
      </c>
      <c r="D18" s="98" t="s">
        <v>71</v>
      </c>
      <c r="E18" s="98" t="s">
        <v>72</v>
      </c>
      <c r="F18" s="26" t="s">
        <v>8</v>
      </c>
      <c r="G18" s="123" t="s">
        <v>8</v>
      </c>
      <c r="H18" s="123" t="s">
        <v>8</v>
      </c>
    </row>
    <row r="19" spans="1:8" ht="150.75" customHeight="1" thickBot="1" x14ac:dyDescent="0.25">
      <c r="A19" s="124" t="s">
        <v>111</v>
      </c>
      <c r="B19" s="125" t="s">
        <v>27</v>
      </c>
      <c r="C19" s="125" t="s">
        <v>206</v>
      </c>
      <c r="D19" s="126" t="s">
        <v>73</v>
      </c>
      <c r="E19" s="126" t="s">
        <v>74</v>
      </c>
      <c r="F19" s="127" t="s">
        <v>8</v>
      </c>
      <c r="G19" s="128" t="s">
        <v>8</v>
      </c>
      <c r="H19" s="128" t="s">
        <v>8</v>
      </c>
    </row>
    <row r="20" spans="1:8" ht="69" customHeight="1" x14ac:dyDescent="0.2">
      <c r="A20" s="244" t="s">
        <v>112</v>
      </c>
      <c r="B20" s="120" t="s">
        <v>29</v>
      </c>
      <c r="C20" s="120" t="s">
        <v>207</v>
      </c>
      <c r="D20" s="129" t="s">
        <v>172</v>
      </c>
      <c r="E20" s="129" t="s">
        <v>30</v>
      </c>
      <c r="F20" s="120" t="s">
        <v>8</v>
      </c>
      <c r="G20" s="118" t="s">
        <v>8</v>
      </c>
      <c r="H20" s="118" t="s">
        <v>8</v>
      </c>
    </row>
    <row r="21" spans="1:8" ht="54" customHeight="1" thickBot="1" x14ac:dyDescent="0.25">
      <c r="A21" s="245"/>
      <c r="B21" s="26" t="s">
        <v>31</v>
      </c>
      <c r="C21" s="26" t="s">
        <v>208</v>
      </c>
      <c r="D21" s="30" t="s">
        <v>93</v>
      </c>
      <c r="E21" s="30" t="s">
        <v>30</v>
      </c>
      <c r="F21" s="26" t="s">
        <v>8</v>
      </c>
      <c r="G21" s="123" t="s">
        <v>8</v>
      </c>
      <c r="H21" s="123" t="s">
        <v>8</v>
      </c>
    </row>
    <row r="22" spans="1:8" ht="102" x14ac:dyDescent="0.2">
      <c r="A22" s="246" t="s">
        <v>113</v>
      </c>
      <c r="B22" s="115" t="s">
        <v>33</v>
      </c>
      <c r="C22" s="115" t="s">
        <v>209</v>
      </c>
      <c r="D22" s="130" t="s">
        <v>94</v>
      </c>
      <c r="E22" s="130" t="s">
        <v>174</v>
      </c>
      <c r="F22" s="117" t="s">
        <v>8</v>
      </c>
      <c r="G22" s="118"/>
      <c r="H22" s="118"/>
    </row>
    <row r="23" spans="1:8" ht="83.25" customHeight="1" x14ac:dyDescent="0.2">
      <c r="A23" s="247"/>
      <c r="B23" s="19" t="s">
        <v>34</v>
      </c>
      <c r="C23" s="19" t="s">
        <v>210</v>
      </c>
      <c r="D23" s="144" t="s">
        <v>95</v>
      </c>
      <c r="E23" s="144" t="s">
        <v>173</v>
      </c>
      <c r="F23" s="18" t="s">
        <v>8</v>
      </c>
      <c r="G23" s="114"/>
      <c r="H23" s="114"/>
    </row>
    <row r="24" spans="1:8" ht="29.25" customHeight="1" x14ac:dyDescent="0.2">
      <c r="A24" s="251" t="s">
        <v>35</v>
      </c>
      <c r="B24" s="251"/>
      <c r="C24" s="251"/>
      <c r="D24" s="251"/>
      <c r="E24" s="251"/>
      <c r="F24" s="251"/>
      <c r="G24" s="252"/>
      <c r="H24" s="252"/>
    </row>
    <row r="25" spans="1:8" ht="347.25" customHeight="1" x14ac:dyDescent="0.2">
      <c r="A25" s="231" t="s">
        <v>114</v>
      </c>
      <c r="B25" s="31" t="s">
        <v>36</v>
      </c>
      <c r="C25" s="31" t="s">
        <v>240</v>
      </c>
      <c r="D25" s="145" t="s">
        <v>308</v>
      </c>
      <c r="E25" s="145" t="s">
        <v>75</v>
      </c>
      <c r="F25" s="146" t="s">
        <v>96</v>
      </c>
      <c r="G25" s="95" t="s">
        <v>96</v>
      </c>
      <c r="H25" s="95" t="s">
        <v>96</v>
      </c>
    </row>
    <row r="26" spans="1:8" ht="346.5" customHeight="1" x14ac:dyDescent="0.2">
      <c r="A26" s="231"/>
      <c r="B26" s="22" t="s">
        <v>37</v>
      </c>
      <c r="C26" s="22" t="s">
        <v>241</v>
      </c>
      <c r="D26" s="97" t="s">
        <v>309</v>
      </c>
      <c r="E26" s="97" t="s">
        <v>76</v>
      </c>
      <c r="F26" s="24" t="s">
        <v>96</v>
      </c>
      <c r="G26" s="96" t="s">
        <v>96</v>
      </c>
      <c r="H26" s="96" t="s">
        <v>96</v>
      </c>
    </row>
    <row r="27" spans="1:8" ht="155.25" customHeight="1" x14ac:dyDescent="0.2">
      <c r="A27" s="231"/>
      <c r="B27" s="22" t="s">
        <v>38</v>
      </c>
      <c r="C27" s="22" t="s">
        <v>213</v>
      </c>
      <c r="D27" s="97" t="s">
        <v>77</v>
      </c>
      <c r="E27" s="97" t="s">
        <v>78</v>
      </c>
      <c r="F27" s="24" t="s">
        <v>8</v>
      </c>
      <c r="G27" s="96" t="s">
        <v>8</v>
      </c>
      <c r="H27" s="96" t="s">
        <v>8</v>
      </c>
    </row>
    <row r="28" spans="1:8" ht="227.25" customHeight="1" thickBot="1" x14ac:dyDescent="0.25">
      <c r="A28" s="232"/>
      <c r="B28" s="25" t="s">
        <v>39</v>
      </c>
      <c r="C28" s="25" t="s">
        <v>214</v>
      </c>
      <c r="D28" s="98" t="s">
        <v>79</v>
      </c>
      <c r="E28" s="98" t="s">
        <v>80</v>
      </c>
      <c r="F28" s="26" t="s">
        <v>8</v>
      </c>
      <c r="G28" s="123" t="s">
        <v>8</v>
      </c>
      <c r="H28" s="123" t="s">
        <v>8</v>
      </c>
    </row>
    <row r="29" spans="1:8" ht="183" customHeight="1" x14ac:dyDescent="0.2">
      <c r="A29" s="233" t="s">
        <v>115</v>
      </c>
      <c r="B29" s="115" t="s">
        <v>41</v>
      </c>
      <c r="C29" s="115" t="s">
        <v>215</v>
      </c>
      <c r="D29" s="116" t="s">
        <v>81</v>
      </c>
      <c r="E29" s="116" t="s">
        <v>82</v>
      </c>
      <c r="F29" s="117" t="s">
        <v>8</v>
      </c>
      <c r="G29" s="118" t="s">
        <v>8</v>
      </c>
      <c r="H29" s="118" t="s">
        <v>8</v>
      </c>
    </row>
    <row r="30" spans="1:8" ht="161.25" customHeight="1" x14ac:dyDescent="0.2">
      <c r="A30" s="234"/>
      <c r="B30" s="8" t="s">
        <v>42</v>
      </c>
      <c r="C30" s="8" t="s">
        <v>216</v>
      </c>
      <c r="D30" s="99" t="s">
        <v>83</v>
      </c>
      <c r="E30" s="99" t="s">
        <v>84</v>
      </c>
      <c r="F30" s="7" t="s">
        <v>8</v>
      </c>
      <c r="G30" s="96" t="s">
        <v>8</v>
      </c>
      <c r="H30" s="96" t="s">
        <v>8</v>
      </c>
    </row>
    <row r="31" spans="1:8" ht="170.25" customHeight="1" thickBot="1" x14ac:dyDescent="0.25">
      <c r="A31" s="235"/>
      <c r="B31" s="28" t="s">
        <v>43</v>
      </c>
      <c r="C31" s="28" t="s">
        <v>217</v>
      </c>
      <c r="D31" s="100" t="s">
        <v>85</v>
      </c>
      <c r="E31" s="100" t="s">
        <v>86</v>
      </c>
      <c r="F31" s="27" t="s">
        <v>8</v>
      </c>
      <c r="G31" s="123" t="s">
        <v>8</v>
      </c>
      <c r="H31" s="123" t="s">
        <v>8</v>
      </c>
    </row>
    <row r="32" spans="1:8" ht="159.75" customHeight="1" x14ac:dyDescent="0.2">
      <c r="A32" s="236" t="s">
        <v>116</v>
      </c>
      <c r="B32" s="131" t="s">
        <v>45</v>
      </c>
      <c r="C32" s="131" t="s">
        <v>218</v>
      </c>
      <c r="D32" s="122" t="s">
        <v>87</v>
      </c>
      <c r="E32" s="122" t="s">
        <v>88</v>
      </c>
      <c r="F32" s="120" t="s">
        <v>8</v>
      </c>
      <c r="G32" s="118" t="s">
        <v>8</v>
      </c>
      <c r="H32" s="118" t="s">
        <v>8</v>
      </c>
    </row>
    <row r="33" spans="1:8" ht="139.5" customHeight="1" thickBot="1" x14ac:dyDescent="0.25">
      <c r="A33" s="237"/>
      <c r="B33" s="25" t="s">
        <v>46</v>
      </c>
      <c r="C33" s="25" t="s">
        <v>219</v>
      </c>
      <c r="D33" s="98" t="s">
        <v>89</v>
      </c>
      <c r="E33" s="98" t="s">
        <v>88</v>
      </c>
      <c r="F33" s="26" t="s">
        <v>8</v>
      </c>
      <c r="G33" s="123" t="s">
        <v>8</v>
      </c>
      <c r="H33" s="123" t="s">
        <v>8</v>
      </c>
    </row>
    <row r="34" spans="1:8" ht="13.5" thickBot="1" x14ac:dyDescent="0.25">
      <c r="A34" s="248" t="s">
        <v>184</v>
      </c>
      <c r="B34" s="249"/>
      <c r="C34" s="249"/>
      <c r="D34" s="249"/>
      <c r="E34" s="250"/>
      <c r="F34" s="20">
        <f t="shared" ref="F34" si="0">COUNTIF(F4:F33,"*")</f>
        <v>29</v>
      </c>
      <c r="G34" s="20">
        <f t="shared" ref="G34:H34" si="1">COUNTIF(G4:G33,"*")</f>
        <v>27</v>
      </c>
      <c r="H34" s="20">
        <f t="shared" si="1"/>
        <v>26</v>
      </c>
    </row>
    <row r="36" spans="1:8" ht="23.25" x14ac:dyDescent="0.35">
      <c r="A36" s="253" t="s">
        <v>162</v>
      </c>
      <c r="B36" s="254"/>
      <c r="C36" s="254"/>
      <c r="D36" s="254"/>
      <c r="E36" s="255"/>
      <c r="F36" s="133"/>
    </row>
    <row r="37" spans="1:8" ht="18.75" x14ac:dyDescent="0.2">
      <c r="A37" s="36" t="s">
        <v>164</v>
      </c>
      <c r="B37" s="258" t="s">
        <v>126</v>
      </c>
      <c r="C37" s="222"/>
      <c r="D37" s="222"/>
      <c r="E37" s="223"/>
      <c r="F37" s="134"/>
    </row>
    <row r="38" spans="1:8" ht="55.5" customHeight="1" x14ac:dyDescent="0.2">
      <c r="A38" s="38" t="s">
        <v>127</v>
      </c>
      <c r="B38" s="238" t="s">
        <v>128</v>
      </c>
      <c r="C38" s="225"/>
      <c r="D38" s="225"/>
      <c r="E38" s="226"/>
      <c r="F38" s="132"/>
    </row>
    <row r="39" spans="1:8" ht="68.099999999999994" customHeight="1" x14ac:dyDescent="0.2">
      <c r="A39" s="39" t="s">
        <v>129</v>
      </c>
      <c r="B39" s="239" t="s">
        <v>130</v>
      </c>
      <c r="C39" s="225"/>
      <c r="D39" s="225"/>
      <c r="E39" s="226"/>
      <c r="F39" s="132"/>
    </row>
    <row r="40" spans="1:8" ht="47.1" customHeight="1" x14ac:dyDescent="0.2">
      <c r="A40" s="39" t="s">
        <v>131</v>
      </c>
      <c r="B40" s="239" t="s">
        <v>132</v>
      </c>
      <c r="C40" s="225"/>
      <c r="D40" s="225"/>
      <c r="E40" s="226"/>
      <c r="F40" s="132"/>
    </row>
    <row r="41" spans="1:8" ht="65.099999999999994" customHeight="1" x14ac:dyDescent="0.2">
      <c r="A41" s="39" t="s">
        <v>133</v>
      </c>
      <c r="B41" s="239" t="s">
        <v>134</v>
      </c>
      <c r="C41" s="225"/>
      <c r="D41" s="225"/>
      <c r="E41" s="226"/>
      <c r="F41" s="132"/>
    </row>
    <row r="42" spans="1:8" ht="59.1" customHeight="1" x14ac:dyDescent="0.2">
      <c r="A42" s="39" t="s">
        <v>135</v>
      </c>
      <c r="B42" s="239" t="s">
        <v>136</v>
      </c>
      <c r="C42" s="225"/>
      <c r="D42" s="225"/>
      <c r="E42" s="226"/>
      <c r="F42" s="132"/>
    </row>
    <row r="43" spans="1:8" ht="87.6" customHeight="1" x14ac:dyDescent="0.2">
      <c r="A43" s="39" t="s">
        <v>137</v>
      </c>
      <c r="B43" s="239" t="s">
        <v>138</v>
      </c>
      <c r="C43" s="225"/>
      <c r="D43" s="225"/>
      <c r="E43" s="226"/>
      <c r="F43" s="132"/>
    </row>
    <row r="44" spans="1:8" ht="50.1" customHeight="1" x14ac:dyDescent="0.2">
      <c r="A44" s="39" t="s">
        <v>139</v>
      </c>
      <c r="B44" s="239" t="s">
        <v>140</v>
      </c>
      <c r="C44" s="225"/>
      <c r="D44" s="225"/>
      <c r="E44" s="226"/>
      <c r="F44" s="132"/>
    </row>
    <row r="45" spans="1:8" ht="57.95" customHeight="1" x14ac:dyDescent="0.2">
      <c r="A45" s="39" t="s">
        <v>141</v>
      </c>
      <c r="B45" s="239" t="s">
        <v>142</v>
      </c>
      <c r="C45" s="225"/>
      <c r="D45" s="225"/>
      <c r="E45" s="226"/>
      <c r="F45" s="132"/>
    </row>
    <row r="46" spans="1:8" ht="72" customHeight="1" x14ac:dyDescent="0.2">
      <c r="A46" s="39" t="s">
        <v>143</v>
      </c>
      <c r="B46" s="239" t="s">
        <v>144</v>
      </c>
      <c r="C46" s="225"/>
      <c r="D46" s="225"/>
      <c r="E46" s="226"/>
      <c r="F46" s="132"/>
    </row>
    <row r="47" spans="1:8" ht="35.450000000000003" customHeight="1" x14ac:dyDescent="0.2">
      <c r="A47" s="39" t="s">
        <v>145</v>
      </c>
      <c r="B47" s="239" t="s">
        <v>146</v>
      </c>
      <c r="C47" s="225"/>
      <c r="D47" s="225"/>
      <c r="E47" s="226"/>
      <c r="F47" s="132"/>
    </row>
    <row r="48" spans="1:8" ht="69.95" customHeight="1" x14ac:dyDescent="0.2">
      <c r="A48" s="39" t="s">
        <v>147</v>
      </c>
      <c r="B48" s="239" t="s">
        <v>148</v>
      </c>
      <c r="C48" s="225"/>
      <c r="D48" s="225"/>
      <c r="E48" s="226"/>
      <c r="F48" s="132"/>
    </row>
    <row r="49" spans="1:6" ht="80.45" customHeight="1" x14ac:dyDescent="0.2">
      <c r="A49" s="39" t="s">
        <v>149</v>
      </c>
      <c r="B49" s="239" t="s">
        <v>167</v>
      </c>
      <c r="C49" s="225"/>
      <c r="D49" s="225"/>
      <c r="E49" s="226"/>
      <c r="F49" s="132"/>
    </row>
    <row r="50" spans="1:6" ht="77.099999999999994" customHeight="1" x14ac:dyDescent="0.2">
      <c r="A50" s="39" t="s">
        <v>150</v>
      </c>
      <c r="B50" s="239" t="s">
        <v>151</v>
      </c>
      <c r="C50" s="225"/>
      <c r="D50" s="225"/>
      <c r="E50" s="226"/>
      <c r="F50" s="132"/>
    </row>
    <row r="51" spans="1:6" ht="95.1" customHeight="1" x14ac:dyDescent="0.2">
      <c r="A51" s="39" t="s">
        <v>152</v>
      </c>
      <c r="B51" s="239" t="s">
        <v>153</v>
      </c>
      <c r="C51" s="225"/>
      <c r="D51" s="225"/>
      <c r="E51" s="226"/>
      <c r="F51" s="132"/>
    </row>
    <row r="52" spans="1:6" x14ac:dyDescent="0.2">
      <c r="A52" s="34"/>
      <c r="D52" s="21"/>
      <c r="E52" s="21"/>
      <c r="F52" s="135"/>
    </row>
    <row r="53" spans="1:6" ht="23.25" x14ac:dyDescent="0.35">
      <c r="A53" s="256" t="s">
        <v>163</v>
      </c>
      <c r="B53" s="257"/>
      <c r="C53" s="257"/>
      <c r="D53" s="257"/>
      <c r="E53" s="257"/>
      <c r="F53" s="136"/>
    </row>
    <row r="54" spans="1:6" ht="36" customHeight="1" x14ac:dyDescent="0.2">
      <c r="A54" s="221" t="s">
        <v>160</v>
      </c>
      <c r="B54" s="223"/>
      <c r="C54" s="221" t="s">
        <v>48</v>
      </c>
      <c r="D54" s="222"/>
      <c r="E54" s="223"/>
      <c r="F54" s="137"/>
    </row>
    <row r="55" spans="1:6" ht="30" customHeight="1" x14ac:dyDescent="0.2">
      <c r="A55" s="217" t="s">
        <v>49</v>
      </c>
      <c r="B55" s="218"/>
      <c r="C55" s="224" t="s">
        <v>157</v>
      </c>
      <c r="D55" s="225"/>
      <c r="E55" s="226"/>
      <c r="F55" s="138"/>
    </row>
    <row r="56" spans="1:6" ht="27.75" customHeight="1" x14ac:dyDescent="0.2">
      <c r="A56" s="217" t="s">
        <v>0</v>
      </c>
      <c r="B56" s="218"/>
      <c r="C56" s="224" t="s">
        <v>158</v>
      </c>
      <c r="D56" s="225"/>
      <c r="E56" s="226"/>
      <c r="F56" s="138"/>
    </row>
    <row r="57" spans="1:6" ht="51" customHeight="1" x14ac:dyDescent="0.2">
      <c r="A57" s="217" t="s">
        <v>155</v>
      </c>
      <c r="B57" s="218"/>
      <c r="C57" s="224" t="s">
        <v>161</v>
      </c>
      <c r="D57" s="225"/>
      <c r="E57" s="226"/>
      <c r="F57" s="139"/>
    </row>
    <row r="58" spans="1:6" ht="25.5" customHeight="1" x14ac:dyDescent="0.2">
      <c r="A58" s="217" t="s">
        <v>156</v>
      </c>
      <c r="B58" s="218"/>
      <c r="C58" s="224" t="s">
        <v>159</v>
      </c>
      <c r="D58" s="225"/>
      <c r="E58" s="226"/>
      <c r="F58" s="139"/>
    </row>
    <row r="59" spans="1:6" ht="87" customHeight="1" x14ac:dyDescent="0.2">
      <c r="A59" s="217" t="s">
        <v>318</v>
      </c>
      <c r="B59" s="218"/>
      <c r="C59" s="224" t="s">
        <v>297</v>
      </c>
      <c r="D59" s="225"/>
      <c r="E59" s="226"/>
      <c r="F59" s="139"/>
    </row>
    <row r="60" spans="1:6" ht="72" customHeight="1" x14ac:dyDescent="0.2">
      <c r="A60" s="217" t="s">
        <v>319</v>
      </c>
      <c r="B60" s="218"/>
      <c r="C60" s="224" t="s">
        <v>298</v>
      </c>
      <c r="D60" s="225"/>
      <c r="E60" s="226"/>
      <c r="F60" s="139"/>
    </row>
    <row r="61" spans="1:6" ht="80.25" customHeight="1" x14ac:dyDescent="0.2">
      <c r="A61" s="217" t="s">
        <v>320</v>
      </c>
      <c r="B61" s="218"/>
      <c r="C61" s="224" t="s">
        <v>296</v>
      </c>
      <c r="D61" s="225"/>
      <c r="E61" s="226"/>
      <c r="F61" s="139"/>
    </row>
    <row r="62" spans="1:6" ht="76.5" customHeight="1" x14ac:dyDescent="0.2">
      <c r="A62" s="217" t="s">
        <v>321</v>
      </c>
      <c r="B62" s="218"/>
      <c r="C62" s="224" t="s">
        <v>299</v>
      </c>
      <c r="D62" s="225"/>
      <c r="E62" s="226"/>
      <c r="F62" s="139"/>
    </row>
    <row r="63" spans="1:6" ht="26.25" customHeight="1" x14ac:dyDescent="0.2">
      <c r="A63" s="217" t="s">
        <v>287</v>
      </c>
      <c r="B63" s="218"/>
      <c r="C63" s="224" t="s">
        <v>295</v>
      </c>
      <c r="D63" s="225"/>
      <c r="E63" s="226"/>
      <c r="F63" s="139"/>
    </row>
    <row r="64" spans="1:6" ht="26.25" customHeight="1" x14ac:dyDescent="0.2">
      <c r="A64" s="219" t="s">
        <v>286</v>
      </c>
      <c r="B64" s="220"/>
      <c r="C64" s="224" t="s">
        <v>154</v>
      </c>
      <c r="D64" s="225"/>
      <c r="E64" s="226"/>
      <c r="F64" s="139"/>
    </row>
    <row r="65" spans="1:6" x14ac:dyDescent="0.2">
      <c r="A65" s="14"/>
      <c r="B65" s="14"/>
      <c r="C65" s="14"/>
      <c r="D65" s="14"/>
    </row>
    <row r="66" spans="1:6" ht="23.25" x14ac:dyDescent="0.35">
      <c r="A66" s="256" t="s">
        <v>166</v>
      </c>
      <c r="B66" s="257"/>
      <c r="C66" s="257"/>
      <c r="D66" s="257"/>
      <c r="E66" s="257"/>
      <c r="F66" s="136"/>
    </row>
    <row r="67" spans="1:6" ht="18.75" x14ac:dyDescent="0.2">
      <c r="A67" s="37" t="s">
        <v>47</v>
      </c>
      <c r="B67" s="37" t="s">
        <v>165</v>
      </c>
      <c r="C67" s="259" t="s">
        <v>48</v>
      </c>
      <c r="D67" s="260"/>
      <c r="E67" s="260"/>
      <c r="F67" s="140"/>
    </row>
    <row r="68" spans="1:6" ht="82.5" customHeight="1" x14ac:dyDescent="0.2">
      <c r="A68" s="143">
        <v>58</v>
      </c>
      <c r="B68" s="7" t="s">
        <v>314</v>
      </c>
      <c r="C68" s="261" t="s">
        <v>315</v>
      </c>
      <c r="D68" s="262"/>
      <c r="E68" s="262"/>
    </row>
    <row r="69" spans="1:6" ht="74.25" customHeight="1" x14ac:dyDescent="0.2">
      <c r="A69" s="143">
        <v>59</v>
      </c>
      <c r="B69" s="7" t="s">
        <v>316</v>
      </c>
      <c r="C69" s="263" t="s">
        <v>317</v>
      </c>
      <c r="D69" s="262"/>
      <c r="E69" s="262"/>
    </row>
  </sheetData>
  <mergeCells count="55">
    <mergeCell ref="A66:E66"/>
    <mergeCell ref="C67:E67"/>
    <mergeCell ref="C68:E68"/>
    <mergeCell ref="C69:E69"/>
    <mergeCell ref="A24:H24"/>
    <mergeCell ref="A36:E36"/>
    <mergeCell ref="A53:E53"/>
    <mergeCell ref="B48:E48"/>
    <mergeCell ref="B49:E49"/>
    <mergeCell ref="B50:E50"/>
    <mergeCell ref="B51:E51"/>
    <mergeCell ref="B37:E37"/>
    <mergeCell ref="B42:E42"/>
    <mergeCell ref="B43:E43"/>
    <mergeCell ref="B44:E44"/>
    <mergeCell ref="B45:E45"/>
    <mergeCell ref="B46:E46"/>
    <mergeCell ref="B47:E47"/>
    <mergeCell ref="A56:B56"/>
    <mergeCell ref="A1:H1"/>
    <mergeCell ref="A3:H3"/>
    <mergeCell ref="A25:A28"/>
    <mergeCell ref="A29:A31"/>
    <mergeCell ref="A32:A33"/>
    <mergeCell ref="B38:E38"/>
    <mergeCell ref="B39:E39"/>
    <mergeCell ref="B40:E40"/>
    <mergeCell ref="B41:E41"/>
    <mergeCell ref="A4:A8"/>
    <mergeCell ref="A9:A14"/>
    <mergeCell ref="A15:A18"/>
    <mergeCell ref="A20:A21"/>
    <mergeCell ref="A22:A23"/>
    <mergeCell ref="A34:E34"/>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7:B57"/>
    <mergeCell ref="A58:B58"/>
    <mergeCell ref="A59:B59"/>
    <mergeCell ref="A60:B60"/>
    <mergeCell ref="A61:B61"/>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3.xml><?xml version="1.0" encoding="utf-8"?>
<ds:datastoreItem xmlns:ds="http://schemas.openxmlformats.org/officeDocument/2006/customXml" ds:itemID="{77C22FA9-A661-468D-A6B3-CF388C74BF0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2017-05-18T14:08:40Z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