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DE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F34" i="12" l="1"/>
  <c r="G34" i="12"/>
  <c r="H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<sst xmlns="http://schemas.openxmlformats.org/spreadsheetml/2006/main" count="1932" uniqueCount="489">
  <si>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</si>
  <si>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</si>
  <si>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</si>
  <si>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</si>
  <si>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</si>
  <si>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</si>
  <si>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</si>
  <si>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</si>
  <si>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</si>
  <si>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</si>
  <si>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</si>
  <si>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</si>
  <si>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</si>
  <si>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</si>
  <si>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</si>
  <si>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</si>
  <si>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</si>
  <si>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</si>
  <si>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</si>
  <si>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</si>
  <si>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</si>
  <si>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</si>
  <si>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</si>
  <si>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</si>
  <si>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</si>
  <si>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</si>
  <si>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</si>
  <si>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</si>
  <si>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</si>
  <si>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</si>
  <si>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</si>
  <si>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</si>
  <si>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</si>
  <si>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</si>
  <si>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</si>
  <si>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</si>
  <si>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</si>
  <si>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</si>
  <si>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</si>
  <si>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</si>
  <si>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</si>
  <si>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</si>
  <si>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</si>
  <si>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</si>
  <si>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</si>
  <si>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</si>
  <si>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</si>
  <si>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</si>
  <si>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</si>
  <si>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</si>
  <si>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</si>
  <si>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</si>
  <si>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</si>
  <si>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</si>
  <si>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</si>
  <si>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</si>
  <si>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</si>
  <si>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</si>
  <si>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</si>
  <si>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</si>
  <si>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</si>
  <si>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</si>
  <si>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</si>
  <si>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</si>
  <si>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</si>
  <si>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</si>
  <si>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</si>
  <si>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</si>
  <si>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</si>
  <si>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</si>
  <si>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</si>
  <si>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</si>
  <si>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</si>
  <si>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</si>
  <si>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</si>
  <si>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</si>
  <si>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</si>
  <si>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</si>
  <si>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</si>
  <si>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</si>
  <si>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</si>
  <si>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</si>
  <si>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</si>
  <si>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</si>
  <si>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</si>
  <si>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</si>
  <si>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</si>
  <si>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</si>
  <si>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</si>
  <si>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</si>
  <si>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</si>
  <si>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</si>
  <si>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</si>
  <si>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</si>
  <si>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</si>
  <si>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</si>
  <si>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</si>
  <si>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</si>
  <si>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</si>
  <si>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</si>
  <si>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</si>
  <si>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</si>
  <si>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</si>
  <si>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</si>
  <si>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</si>
  <si>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</si>
  <si>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</si>
  <si>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</si>
  <si>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</si>
  <si>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</si>
  <si>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</si>
  <si>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</si>
  <si>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</si>
  <si>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</si>
  <si>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</si>
  <si>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</si>
  <si>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</si>
  <si>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</si>
  <si>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</si>
  <si>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</si>
  <si>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</si>
  <si>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</si>
  <si>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</si>
  <si>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</si>
  <si>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</si>
  <si>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</si>
  <si>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</si>
  <si>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</si>
  <si>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</si>
  <si>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</si>
  <si>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</si>
  <si>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</si>
  <si>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</si>
  <si>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</si>
  <si>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</si>
  <si>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</si>
  <si>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</si>
  <si>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</si>
  <si>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</si>
  <si>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</si>
  <si>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</si>
  <si>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</si>
  <si>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</si>
  <si>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</si>
  <si>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</si>
  <si>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</si>
  <si>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</si>
  <si>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</si>
  <si>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</si>
  <si>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</si>
  <si>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</si>
  <si>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</si>
  <si>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</si>
  <si>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</si>
  <si>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</si>
  <si>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</si>
  <si>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</si>
  <si>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</si>
  <si>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</si>
  <si>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</si>
  <si>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</si>
  <si>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</si>
  <si>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</si>
  <si>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</si>
  <si>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</si>
  <si>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</si>
  <si>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</si>
  <si>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</si>
  <si>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</si>
  <si>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</si>
  <si>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</si>
  <si>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</si>
  <si>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</si>
  <si>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</si>
  <si>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</si>
  <si>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</si>
  <si>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</si>
  <si>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</si>
  <si>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</si>
  <si>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</si>
  <si>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</si>
  <si>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</si>
  <si>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</si>
  <si>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</si>
  <si>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</si>
  <si>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</si>
  <si>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</si>
  <si>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</si>
  <si>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</si>
  <si>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</si>
  <si>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</si>
  <si>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</si>
  <si>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</si>
  <si>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</si>
  <si>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</si>
  <si>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</si>
  <si>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</si>
  <si>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</si>
  <si>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</si>
  <si>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</si>
  <si>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</si>
  <si>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</si>
  <si>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</si>
  <si>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</si>
  <si>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</si>
  <si>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</si>
  <si>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</si>
  <si>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</si>
  <si>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</si>
  <si>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</si>
  <si>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</si>
  <si>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</si>
  <si>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</si>
  <si>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</si>
  <si>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</si>
  <si>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</si>
  <si>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</si>
  <si>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</si>
  <si>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</si>
  <si>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</si>
  <si>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</si>
  <si>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</si>
  <si>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</si>
  <si>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</si>
  <si>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</si>
  <si>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</si>
  <si>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</si>
  <si>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</si>
  <si>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</si>
  <si>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</si>
  <si>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</si>
  <si>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</si>
  <si>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</si>
  <si>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</si>
  <si>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</si>
  <si>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</si>
  <si>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</si>
  <si>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</si>
  <si>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</si>
  <si>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</si>
  <si>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</si>
  <si>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</si>
  <si>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</si>
  <si>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</si>
  <si>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</si>
  <si>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</si>
  <si>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</si>
  <si>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</si>
  <si>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</si>
  <si>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</si>
  <si>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</si>
  <si>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</si>
  <si>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</si>
  <si>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</si>
  <si>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</si>
  <si>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</si>
  <si>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</si>
  <si>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</si>
  <si>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</si>
  <si>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</si>
  <si>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</si>
  <si>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</si>
  <si>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</si>
  <si>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</si>
  <si>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</si>
  <si>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</si>
  <si>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</si>
  <si>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</si>
  <si>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</si>
  <si>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</si>
  <si>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</si>
  <si>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</si>
  <si>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</si>
  <si>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</si>
  <si>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</si>
  <si>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</si>
  <si>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</si>
  <si>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</si>
  <si>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</si>
  <si>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</si>
  <si>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</si>
  <si>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</si>
  <si>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</si>
  <si>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</si>
  <si>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</si>
  <si>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</si>
  <si>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</si>
  <si>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</si>
  <si>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</si>
  <si>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</si>
  <si>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</si>
  <si>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</si>
  <si>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</si>
  <si>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</si>
  <si>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</si>
  <si>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</si>
  <si>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</si>
  <si>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</si>
  <si>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</si>
  <si>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</si>
  <si>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</si>
  <si>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</si>
  <si>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</si>
  <si>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</si>
  <si>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</si>
  <si>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</si>
  <si>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</si>
  <si>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</si>
  <si>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</si>
  <si>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</si>
  <si>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</si>
  <si>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Delaware</t>
  </si>
  <si>
    <t xml:space="preserve">ER 63 </t>
  </si>
  <si>
    <t xml:space="preserve">ER 64 </t>
  </si>
  <si>
    <t>Middle Atlantic Coastal Plain</t>
  </si>
  <si>
    <t>The Middle Atlantic Coastal Plain ecoregion stretches from Delaware to the South Carolina/Georgia border and consists of low elevation flat plains, with many swamps, marshes, and estuaries. Forest cover in the region, once dominated by longleaf pine in the Carolinas, is now mostly loblolly and some shortleaf pine, with patches of oak, gum, and cypress near major streams, as compared to the mainly longleaf-slash pine forests of the warmer Southern Coastal Plain (75). Its low terraces, marshes, dunes, barrier islands, and beaches are underlain by unconsolidated sediments. Poorly drained soils are common, and the region has a mix of coarse and finer textured soils compared to the mostly coarse soils in the majority of Ecoregion 75. The Middle Atlantic Coastal Plain is typically lower, flatter, more poorly drained, and more marshy than Ecoregion 65. Less cropland occurs in the southern portion of the region than in the central and northern parts.</t>
  </si>
  <si>
    <t>Northern Piedmont</t>
  </si>
  <si>
    <t>The Northern Piedmont is a transitional region of low rounded hills, irregular plains, and open valleys in contrast to the low mountains of Ecoregions 58, 66, and 67 to the north and west and the flatter coastal plains of Ecoregions 63 and 65 to the east. It is underlain by a mix of metamorphic, igneous, and sedimentary rocks, with soils that are mostly Alfisols and some Ultisols. Potential natural vegetation here was predominantly Appalachian oak forest as compared to the mostly oak-hickory-pine forests of the Piedmont (45) ecoregion to the southwest. The region now contains a higher proportion of cropland compared to the Piedmont.</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</si>
  <si>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</si>
  <si>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</si>
  <si>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</si>
  <si>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</si>
  <si>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</si>
  <si>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</si>
  <si>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Delaware Results</t>
  </si>
  <si>
    <r>
      <t>Delaware's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Delaware's 81</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</si>
  <si>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Delaware Bay-Deep</t>
  </si>
  <si>
    <t>020402040000</t>
  </si>
  <si>
    <t>DE</t>
  </si>
  <si>
    <t>Upper White Clay Creek</t>
  </si>
  <si>
    <t>020402050306</t>
  </si>
  <si>
    <t>Red Clay Creek</t>
  </si>
  <si>
    <t>020402050307</t>
  </si>
  <si>
    <t>Lower White Clay Creek</t>
  </si>
  <si>
    <t>020402050308</t>
  </si>
  <si>
    <t>Lower Brandywine Creek</t>
  </si>
  <si>
    <t>020402050403</t>
  </si>
  <si>
    <t>Muddy Run</t>
  </si>
  <si>
    <t>020402050501</t>
  </si>
  <si>
    <t>Upper Christina River</t>
  </si>
  <si>
    <t>020402050502</t>
  </si>
  <si>
    <t>Middle Christina River</t>
  </si>
  <si>
    <t>020402050503</t>
  </si>
  <si>
    <t>Little Mill Creek</t>
  </si>
  <si>
    <t>020402050504</t>
  </si>
  <si>
    <t>Lower Christina River</t>
  </si>
  <si>
    <t>020402050505</t>
  </si>
  <si>
    <t>Stoney Creek</t>
  </si>
  <si>
    <t>020402050601</t>
  </si>
  <si>
    <t>Matson Run-Shellpot Creek</t>
  </si>
  <si>
    <t>020402050602</t>
  </si>
  <si>
    <t>Broad Duke Canal-Delaware River</t>
  </si>
  <si>
    <t>020402050701</t>
  </si>
  <si>
    <t>Army Creek-Delaware River</t>
  </si>
  <si>
    <t>020402050702</t>
  </si>
  <si>
    <t>Red Lion Creek-Delaware River</t>
  </si>
  <si>
    <t>020402050703</t>
  </si>
  <si>
    <t>Dragon Creek-Delaware River</t>
  </si>
  <si>
    <t>020402050704</t>
  </si>
  <si>
    <t>C&amp;D Canal East-Delaware River</t>
  </si>
  <si>
    <t>020402050705</t>
  </si>
  <si>
    <t>Augustine Creek</t>
  </si>
  <si>
    <t>020402050801</t>
  </si>
  <si>
    <t>Drawyer Creek-Appoquinimink River</t>
  </si>
  <si>
    <t>020402050802</t>
  </si>
  <si>
    <t>Blackbird Creek</t>
  </si>
  <si>
    <t>020402050803</t>
  </si>
  <si>
    <t>Duck Creek</t>
  </si>
  <si>
    <t>020402070101</t>
  </si>
  <si>
    <t>Smryna River</t>
  </si>
  <si>
    <t>020402070102</t>
  </si>
  <si>
    <t>Cedar Swamp-Delaware Bay</t>
  </si>
  <si>
    <t>020402070103</t>
  </si>
  <si>
    <t>Upper Leipsic River</t>
  </si>
  <si>
    <t>020402070201</t>
  </si>
  <si>
    <t>Lower Lepsic River</t>
  </si>
  <si>
    <t>020402070202</t>
  </si>
  <si>
    <t>Duck Creek-Delaware Bay</t>
  </si>
  <si>
    <t>020402070203</t>
  </si>
  <si>
    <t>Simons River-Delaware Bay</t>
  </si>
  <si>
    <t>020402070204</t>
  </si>
  <si>
    <t>Little River-Delaware Bay</t>
  </si>
  <si>
    <t>020402070205</t>
  </si>
  <si>
    <t>Upper Saint Jones River</t>
  </si>
  <si>
    <t>020402070301</t>
  </si>
  <si>
    <t>Issac Branch</t>
  </si>
  <si>
    <t>020402070302</t>
  </si>
  <si>
    <t>Tidbury Creek</t>
  </si>
  <si>
    <t>020402070303</t>
  </si>
  <si>
    <t>Lower Saint Jones River</t>
  </si>
  <si>
    <t>020402070304</t>
  </si>
  <si>
    <t>Spring Branch-Murderkill River</t>
  </si>
  <si>
    <t>020402070401</t>
  </si>
  <si>
    <t>Browns Branch</t>
  </si>
  <si>
    <t>020402070402</t>
  </si>
  <si>
    <t>Spring  Creek</t>
  </si>
  <si>
    <t>020402070403</t>
  </si>
  <si>
    <t>Ash Gut-Murderkill River</t>
  </si>
  <si>
    <t>020402070404</t>
  </si>
  <si>
    <t>Murderkill River-Town of South Bowers</t>
  </si>
  <si>
    <t>020402070405</t>
  </si>
  <si>
    <t>Brockonbridge Gut-Delaware Bay</t>
  </si>
  <si>
    <t>020402070406</t>
  </si>
  <si>
    <t>Upper Mispillion River</t>
  </si>
  <si>
    <t>020402070501</t>
  </si>
  <si>
    <t>Upper Cedar Creek</t>
  </si>
  <si>
    <t>020402070502</t>
  </si>
  <si>
    <t>Middle Mispillion River</t>
  </si>
  <si>
    <t>020402070503</t>
  </si>
  <si>
    <t>Slaughter Creek</t>
  </si>
  <si>
    <t>020402070504</t>
  </si>
  <si>
    <t>Lower Cedar Creek</t>
  </si>
  <si>
    <t>020402070505</t>
  </si>
  <si>
    <t>Lower Missipillion River</t>
  </si>
  <si>
    <t>020402070506</t>
  </si>
  <si>
    <t>Grecos Canal-Delaware Bay</t>
  </si>
  <si>
    <t>020402070507</t>
  </si>
  <si>
    <t>Round Pole Branch-Broadkill River</t>
  </si>
  <si>
    <t>020402070601</t>
  </si>
  <si>
    <t>Primehook Creek</t>
  </si>
  <si>
    <t>020402070602</t>
  </si>
  <si>
    <t>Beaverdam Creek-Broadkill River</t>
  </si>
  <si>
    <t>020402070603</t>
  </si>
  <si>
    <t>Canary Creek-Broadkill River</t>
  </si>
  <si>
    <t>020402070604</t>
  </si>
  <si>
    <t>Breakwater Harbor-Delaware Bay</t>
  </si>
  <si>
    <t>020402070605</t>
  </si>
  <si>
    <t>Wolfe Glade-Rehoboth Canal</t>
  </si>
  <si>
    <t>020403030101</t>
  </si>
  <si>
    <t>Love Creek-Rehoboth Bay</t>
  </si>
  <si>
    <t>020403030102</t>
  </si>
  <si>
    <t>Herring Creek-Rehoboth Bay</t>
  </si>
  <si>
    <t>020403030103</t>
  </si>
  <si>
    <t>Rehoboth Canal-Rehoboth Bay</t>
  </si>
  <si>
    <t>020403030104</t>
  </si>
  <si>
    <t>Long Drain Ditch-Betts Pond</t>
  </si>
  <si>
    <t>020403030201</t>
  </si>
  <si>
    <t>Cow Bridge Branch-Indian River</t>
  </si>
  <si>
    <t>020403030202</t>
  </si>
  <si>
    <t>Swan Creek-Indian River</t>
  </si>
  <si>
    <t>020403030203</t>
  </si>
  <si>
    <t>Vines Creek-Indian River</t>
  </si>
  <si>
    <t>020403030204</t>
  </si>
  <si>
    <t>White Creek-Indian River Bay</t>
  </si>
  <si>
    <t>020403030205</t>
  </si>
  <si>
    <t>Indian River Bay-Indian River Inlet</t>
  </si>
  <si>
    <t>020403030206</t>
  </si>
  <si>
    <t>Little Assawoman Bay</t>
  </si>
  <si>
    <t>020403030301</t>
  </si>
  <si>
    <t>Atlantic Ocean</t>
  </si>
  <si>
    <t>020403030602</t>
  </si>
  <si>
    <t>Andover Branch</t>
  </si>
  <si>
    <t>020600020402</t>
  </si>
  <si>
    <t>Cow Marsh Creek</t>
  </si>
  <si>
    <t>020600050201</t>
  </si>
  <si>
    <t>Tappahanna Ditch-Choptank River</t>
  </si>
  <si>
    <t>020600050202</t>
  </si>
  <si>
    <t>Upper Deep Creek</t>
  </si>
  <si>
    <t>020801090101</t>
  </si>
  <si>
    <t>Lower Deep Creek</t>
  </si>
  <si>
    <t>020801090102</t>
  </si>
  <si>
    <t>Hitch Pond Branch</t>
  </si>
  <si>
    <t>020801090201</t>
  </si>
  <si>
    <t>James Branch</t>
  </si>
  <si>
    <t>020801090202</t>
  </si>
  <si>
    <t>Elliott Pond Branch</t>
  </si>
  <si>
    <t>020801090203</t>
  </si>
  <si>
    <t>Little Creek-Broad Creek</t>
  </si>
  <si>
    <t>020801090204</t>
  </si>
  <si>
    <t>Tussocky Branch-Broad Creek</t>
  </si>
  <si>
    <t>020801090205</t>
  </si>
  <si>
    <t>Headwaters Marshyhope Creek</t>
  </si>
  <si>
    <t>020801090301</t>
  </si>
  <si>
    <t>Saulsbury Creek-Marshyhope Creek</t>
  </si>
  <si>
    <t>020801090302</t>
  </si>
  <si>
    <t>Tommy Wright Branch-Marshyhope Creek</t>
  </si>
  <si>
    <t>020801090303</t>
  </si>
  <si>
    <t>Gum Branch</t>
  </si>
  <si>
    <t>020801090401</t>
  </si>
  <si>
    <t>Headwaters Nanticoke River</t>
  </si>
  <si>
    <t>020801090402</t>
  </si>
  <si>
    <t>Gravelly Branch</t>
  </si>
  <si>
    <t>020801090403</t>
  </si>
  <si>
    <t>Clear Brook-Nanticoke River</t>
  </si>
  <si>
    <t>020801090404</t>
  </si>
  <si>
    <t>Butler Mill Branch-Nanticoke River</t>
  </si>
  <si>
    <t>020801090405</t>
  </si>
  <si>
    <t>Careytown Branch-Pocomoke River</t>
  </si>
  <si>
    <t>020801110201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</si>
</sst>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6">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11" fontId="0" fillId="0" borderId="32" xfId="0" applyNumberFormat="1" applyFont="1" applyBorder="1" applyAlignment="1">
      <alignment horizontal="right"/>
    </xf>
    <xf numFmtId="11" fontId="0" fillId="0" borderId="36" xfId="0" applyNumberFormat="1" applyFont="1" applyBorder="1" applyAlignment="1">
      <alignment horizontal="right"/>
    </xf>
    <xf numFmtId="11" fontId="0" fillId="0" borderId="29" xfId="0" applyNumberFormat="1" applyFont="1" applyBorder="1" applyAlignment="1">
      <alignment horizontal="right"/>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1</xdr:row>
      <xdr:rowOff>0</xdr:rowOff>
    </xdr:from>
    <xdr:ext cx="1990726" cy="357662"/>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1571625"/>
          <a:ext cx="1990726"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Delaware includes parts of 2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8" t="s">
        <v>152</v>
      </c>
      <c r="B1" s="158"/>
      <c r="C1" s="158"/>
    </row>
    <row r="2" spans="1:3" ht="17.45" customHeight="1" x14ac:dyDescent="0.35">
      <c r="A2" s="158" t="s">
        <v>324</v>
      </c>
      <c r="B2" s="158"/>
      <c r="C2" s="158"/>
    </row>
    <row r="3" spans="1:3" ht="14.45" customHeight="1" x14ac:dyDescent="0.3">
      <c r="A3" s="159" t="s">
        <v>322</v>
      </c>
      <c r="B3" s="160"/>
      <c r="C3" s="160"/>
    </row>
    <row r="4" spans="1:3" ht="159.94999999999999" customHeight="1" x14ac:dyDescent="0.2">
      <c r="A4" s="161" t="s">
        <v>183</v>
      </c>
      <c r="B4" s="162"/>
      <c r="C4" s="162"/>
    </row>
    <row r="6" spans="1:3" x14ac:dyDescent="0.2">
      <c r="A6" s="156" t="s">
        <v>125</v>
      </c>
      <c r="B6" s="157"/>
      <c r="C6" s="33" t="s">
        <v>117</v>
      </c>
    </row>
    <row r="7" spans="1:3" x14ac:dyDescent="0.2">
      <c r="A7" s="154" t="s">
        <v>106</v>
      </c>
      <c r="B7" s="155"/>
      <c r="C7" s="41" t="s">
        <v>118</v>
      </c>
    </row>
    <row r="8" spans="1:3" x14ac:dyDescent="0.2">
      <c r="A8" s="154" t="s">
        <v>288</v>
      </c>
      <c r="B8" s="155"/>
      <c r="C8" s="94" t="s">
        <v>307</v>
      </c>
    </row>
    <row r="9" spans="1:3" ht="33.6" customHeight="1" x14ac:dyDescent="0.2">
      <c r="A9" s="154" t="s">
        <v>289</v>
      </c>
      <c r="B9" s="155"/>
      <c r="C9" s="41" t="s">
        <v>119</v>
      </c>
    </row>
    <row r="10" spans="1:3" ht="41.45" customHeight="1" x14ac:dyDescent="0.2">
      <c r="A10" s="154" t="s">
        <v>290</v>
      </c>
      <c r="B10" s="155"/>
      <c r="C10" s="41" t="s">
        <v>120</v>
      </c>
    </row>
    <row r="11" spans="1:3" ht="45.6" customHeight="1" x14ac:dyDescent="0.2">
      <c r="A11" s="154" t="s">
        <v>291</v>
      </c>
      <c r="B11" s="155"/>
      <c r="C11" s="41" t="s">
        <v>121</v>
      </c>
    </row>
    <row r="12" spans="1:3" ht="49.5" customHeight="1" x14ac:dyDescent="0.2">
      <c r="A12" s="154" t="s">
        <v>292</v>
      </c>
      <c r="B12" s="155"/>
      <c r="C12" s="41" t="s">
        <v>122</v>
      </c>
    </row>
    <row r="13" spans="1:3" ht="40.5" customHeight="1" x14ac:dyDescent="0.2">
      <c r="A13" s="154" t="s">
        <v>293</v>
      </c>
      <c r="B13" s="155"/>
      <c r="C13" s="41" t="s">
        <v>123</v>
      </c>
    </row>
    <row r="14" spans="1:3" ht="32.450000000000003" customHeight="1" x14ac:dyDescent="0.2">
      <c r="A14" s="154" t="s">
        <v>294</v>
      </c>
      <c r="B14" s="155"/>
      <c r="C14" s="41" t="s">
        <v>124</v>
      </c>
    </row>
    <row r="16" spans="1:3" x14ac:dyDescent="0.2">
      <c r="A16" s="172" t="s">
        <v>182</v>
      </c>
      <c r="B16" s="173"/>
      <c r="C16" s="174"/>
    </row>
    <row r="17" spans="1:3" x14ac:dyDescent="0.2">
      <c r="A17" s="163" t="s">
        <v>175</v>
      </c>
      <c r="B17" s="164"/>
      <c r="C17" s="165"/>
    </row>
    <row r="18" spans="1:3" x14ac:dyDescent="0.2">
      <c r="A18" s="163" t="s">
        <v>176</v>
      </c>
      <c r="B18" s="164"/>
      <c r="C18" s="165"/>
    </row>
    <row r="19" spans="1:3" x14ac:dyDescent="0.2">
      <c r="A19" s="163" t="s">
        <v>177</v>
      </c>
      <c r="B19" s="164"/>
      <c r="C19" s="165"/>
    </row>
    <row r="20" spans="1:3" s="43" customFormat="1" ht="27" customHeight="1" x14ac:dyDescent="0.2">
      <c r="A20" s="163" t="s">
        <v>178</v>
      </c>
      <c r="B20" s="164"/>
      <c r="C20" s="165"/>
    </row>
    <row r="21" spans="1:3" ht="27.75" customHeight="1" x14ac:dyDescent="0.2">
      <c r="A21" s="166" t="s">
        <v>179</v>
      </c>
      <c r="B21" s="167"/>
      <c r="C21" s="168"/>
    </row>
    <row r="22" spans="1:3" ht="27.75" customHeight="1" x14ac:dyDescent="0.2">
      <c r="A22" s="166" t="s">
        <v>180</v>
      </c>
      <c r="B22" s="167"/>
      <c r="C22" s="168"/>
    </row>
    <row r="23" spans="1:3" ht="27" customHeight="1" x14ac:dyDescent="0.2">
      <c r="A23" s="169" t="s">
        <v>181</v>
      </c>
      <c r="B23" s="170"/>
      <c r="C23" s="171"/>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5" t="s">
        <v>325</v>
      </c>
      <c r="B1" s="176"/>
      <c r="C1" s="176"/>
      <c r="D1" s="176"/>
      <c r="E1" s="176"/>
      <c r="F1" s="176"/>
      <c r="G1" s="103"/>
      <c r="H1" s="103"/>
      <c r="I1" s="103"/>
      <c r="J1" s="103"/>
      <c r="K1" s="103"/>
      <c r="L1" s="103"/>
      <c r="M1" s="103"/>
      <c r="N1" s="104"/>
    </row>
    <row r="2" spans="1:14" ht="92.25" customHeight="1" thickBot="1" x14ac:dyDescent="0.25">
      <c r="A2" s="194" t="s">
        <v>310</v>
      </c>
      <c r="B2" s="195"/>
      <c r="C2" s="195"/>
      <c r="D2" s="195"/>
      <c r="E2" s="195"/>
      <c r="F2" s="195"/>
      <c r="G2" s="101"/>
      <c r="H2" s="101"/>
      <c r="I2" s="101"/>
      <c r="J2" s="101"/>
      <c r="K2" s="101"/>
      <c r="L2" s="101"/>
      <c r="M2" s="101"/>
      <c r="N2" s="102"/>
    </row>
    <row r="3" spans="1:14" ht="16.5" thickBot="1" x14ac:dyDescent="0.3">
      <c r="A3" s="177" t="s">
        <v>98</v>
      </c>
      <c r="B3" s="178"/>
      <c r="C3" s="178"/>
      <c r="D3" s="179"/>
      <c r="E3" s="191" t="s">
        <v>6</v>
      </c>
      <c r="F3" s="192"/>
      <c r="G3" s="192"/>
      <c r="H3" s="192"/>
      <c r="I3" s="192"/>
      <c r="J3" s="193"/>
      <c r="K3" s="185" t="s">
        <v>35</v>
      </c>
      <c r="L3" s="186"/>
      <c r="M3" s="186"/>
      <c r="N3" s="187"/>
    </row>
    <row r="4" spans="1:14" s="9" customFormat="1" ht="17.25" customHeight="1" thickBot="1" x14ac:dyDescent="0.25">
      <c r="A4" s="180"/>
      <c r="B4" s="181"/>
      <c r="C4" s="181"/>
      <c r="D4" s="182"/>
      <c r="E4" s="188" t="s">
        <v>50</v>
      </c>
      <c r="F4" s="189"/>
      <c r="G4" s="190" t="s">
        <v>51</v>
      </c>
      <c r="H4" s="189"/>
      <c r="I4" s="183" t="s">
        <v>99</v>
      </c>
      <c r="J4" s="184"/>
      <c r="K4" s="190" t="s">
        <v>50</v>
      </c>
      <c r="L4" s="189"/>
      <c r="M4" s="190" t="s">
        <v>51</v>
      </c>
      <c r="N4" s="189"/>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147" t="s">
        <v>326</v>
      </c>
      <c r="B6" s="44" t="s">
        <v>327</v>
      </c>
      <c r="C6" s="45">
        <v>63</v>
      </c>
      <c r="D6" s="46" t="s">
        <v>328</v>
      </c>
      <c r="E6" s="47">
        <v>0.70797833579599501</v>
      </c>
      <c r="F6" s="48">
        <v>87.654320987654302</v>
      </c>
      <c r="G6" s="47">
        <v>0.86182020464301501</v>
      </c>
      <c r="H6" s="50">
        <v>94.706994328922505</v>
      </c>
      <c r="I6" s="76" t="str">
        <f>IF(AND(F6&gt;=90,H6&gt;=90),"Yes","No")</f>
        <v>No</v>
      </c>
      <c r="J6" s="49" t="str">
        <f>IF(AND(F6&gt;=75,H6&gt;=75),"Yes","No")</f>
        <v>Yes</v>
      </c>
      <c r="K6" s="47">
        <v>0.105767813554053</v>
      </c>
      <c r="L6" s="50">
        <v>3.7037037037037002</v>
      </c>
      <c r="M6" s="47">
        <v>0.10325820547487501</v>
      </c>
      <c r="N6" s="50">
        <v>6.3327032136105901</v>
      </c>
    </row>
    <row r="7" spans="1:14" x14ac:dyDescent="0.2">
      <c r="A7" s="57" t="s">
        <v>329</v>
      </c>
      <c r="B7" s="44" t="s">
        <v>330</v>
      </c>
      <c r="C7" s="45">
        <v>64</v>
      </c>
      <c r="D7" s="46" t="s">
        <v>328</v>
      </c>
      <c r="E7" s="47">
        <v>0.62302154315438896</v>
      </c>
      <c r="F7" s="48">
        <v>66.6666666666667</v>
      </c>
      <c r="G7" s="47">
        <v>0.65210802497654896</v>
      </c>
      <c r="H7" s="50">
        <v>50.526315789473699</v>
      </c>
      <c r="I7" s="76" t="str">
        <f t="shared" ref="I7:I70" si="0">IF(AND(F7&gt;=90,H7&gt;=90),"Yes","No")</f>
        <v>No</v>
      </c>
      <c r="J7" s="49" t="str">
        <f t="shared" ref="J7:J70" si="1">IF(AND(F7&gt;=75,H7&gt;=75),"Yes","No")</f>
        <v>No</v>
      </c>
      <c r="K7" s="47">
        <v>0.24635692584527899</v>
      </c>
      <c r="L7" s="50">
        <v>56.790123456790099</v>
      </c>
      <c r="M7" s="47">
        <v>0.12513878378697099</v>
      </c>
      <c r="N7" s="50">
        <v>48.947368421052602</v>
      </c>
    </row>
    <row r="8" spans="1:14" x14ac:dyDescent="0.2">
      <c r="A8" s="57" t="s">
        <v>331</v>
      </c>
      <c r="B8" s="44" t="s">
        <v>332</v>
      </c>
      <c r="C8" s="45">
        <v>64</v>
      </c>
      <c r="D8" s="46" t="s">
        <v>328</v>
      </c>
      <c r="E8" s="47">
        <v>0.59555867566309195</v>
      </c>
      <c r="F8" s="48">
        <v>48.148148148148103</v>
      </c>
      <c r="G8" s="47">
        <v>0.65870096694686997</v>
      </c>
      <c r="H8" s="50">
        <v>52.368421052631597</v>
      </c>
      <c r="I8" s="76" t="str">
        <f t="shared" si="0"/>
        <v>No</v>
      </c>
      <c r="J8" s="49" t="str">
        <f t="shared" si="1"/>
        <v>No</v>
      </c>
      <c r="K8" s="47">
        <v>0.24365648572749801</v>
      </c>
      <c r="L8" s="50">
        <v>55.5555555555556</v>
      </c>
      <c r="M8" s="47">
        <v>0.13312034302046499</v>
      </c>
      <c r="N8" s="50">
        <v>53.947368421052602</v>
      </c>
    </row>
    <row r="9" spans="1:14" x14ac:dyDescent="0.2">
      <c r="A9" s="57" t="s">
        <v>333</v>
      </c>
      <c r="B9" s="44" t="s">
        <v>334</v>
      </c>
      <c r="C9" s="45">
        <v>64</v>
      </c>
      <c r="D9" s="46" t="s">
        <v>328</v>
      </c>
      <c r="E9" s="47">
        <v>0.55229146310085897</v>
      </c>
      <c r="F9" s="48">
        <v>30.8641975308642</v>
      </c>
      <c r="G9" s="47">
        <v>0.53446649052512196</v>
      </c>
      <c r="H9" s="50">
        <v>21.052631578947398</v>
      </c>
      <c r="I9" s="76" t="str">
        <f t="shared" si="0"/>
        <v>No</v>
      </c>
      <c r="J9" s="49" t="str">
        <f t="shared" si="1"/>
        <v>No</v>
      </c>
      <c r="K9" s="47">
        <v>0.338269619561338</v>
      </c>
      <c r="L9" s="50">
        <v>81.481481481481495</v>
      </c>
      <c r="M9" s="47">
        <v>0.16731378383190201</v>
      </c>
      <c r="N9" s="50">
        <v>68.947368421052602</v>
      </c>
    </row>
    <row r="10" spans="1:14" x14ac:dyDescent="0.2">
      <c r="A10" s="57" t="s">
        <v>335</v>
      </c>
      <c r="B10" s="44" t="s">
        <v>336</v>
      </c>
      <c r="C10" s="45">
        <v>64</v>
      </c>
      <c r="D10" s="46" t="s">
        <v>328</v>
      </c>
      <c r="E10" s="47">
        <v>0.58021310598883302</v>
      </c>
      <c r="F10" s="48">
        <v>39.506172839506199</v>
      </c>
      <c r="G10" s="47">
        <v>0.55006704275575902</v>
      </c>
      <c r="H10" s="50">
        <v>24.473684210526301</v>
      </c>
      <c r="I10" s="76" t="str">
        <f t="shared" si="0"/>
        <v>No</v>
      </c>
      <c r="J10" s="49" t="str">
        <f t="shared" si="1"/>
        <v>No</v>
      </c>
      <c r="K10" s="47">
        <v>0.36976686824848698</v>
      </c>
      <c r="L10" s="50">
        <v>91.358024691357997</v>
      </c>
      <c r="M10" s="47">
        <v>0.18191215089568799</v>
      </c>
      <c r="N10" s="50">
        <v>73.947368421052602</v>
      </c>
    </row>
    <row r="11" spans="1:14" x14ac:dyDescent="0.2">
      <c r="A11" s="57" t="s">
        <v>337</v>
      </c>
      <c r="B11" s="44" t="s">
        <v>338</v>
      </c>
      <c r="C11" s="45">
        <v>63</v>
      </c>
      <c r="D11" s="46" t="s">
        <v>328</v>
      </c>
      <c r="E11" s="47">
        <v>0.60852908934723704</v>
      </c>
      <c r="F11" s="48">
        <v>58.024691358024697</v>
      </c>
      <c r="G11" s="47">
        <v>0.50199254288811601</v>
      </c>
      <c r="H11" s="50">
        <v>5.6710775047258997</v>
      </c>
      <c r="I11" s="76" t="str">
        <f t="shared" si="0"/>
        <v>No</v>
      </c>
      <c r="J11" s="49" t="str">
        <f t="shared" si="1"/>
        <v>No</v>
      </c>
      <c r="K11" s="47">
        <v>0.27347817155531901</v>
      </c>
      <c r="L11" s="50">
        <v>65.432098765432102</v>
      </c>
      <c r="M11" s="47">
        <v>0.20223047476383299</v>
      </c>
      <c r="N11" s="50">
        <v>39.2249527410208</v>
      </c>
    </row>
    <row r="12" spans="1:14" x14ac:dyDescent="0.2">
      <c r="A12" s="57" t="s">
        <v>339</v>
      </c>
      <c r="B12" s="44" t="s">
        <v>340</v>
      </c>
      <c r="C12" s="45">
        <v>64</v>
      </c>
      <c r="D12" s="46" t="s">
        <v>328</v>
      </c>
      <c r="E12" s="47">
        <v>0.59181995220610795</v>
      </c>
      <c r="F12" s="48">
        <v>44.4444444444444</v>
      </c>
      <c r="G12" s="47">
        <v>0.63647425602866503</v>
      </c>
      <c r="H12" s="50">
        <v>45</v>
      </c>
      <c r="I12" s="76" t="str">
        <f t="shared" si="0"/>
        <v>No</v>
      </c>
      <c r="J12" s="49" t="str">
        <f t="shared" si="1"/>
        <v>No</v>
      </c>
      <c r="K12" s="47">
        <v>0.26633569801549001</v>
      </c>
      <c r="L12" s="50">
        <v>62.962962962962997</v>
      </c>
      <c r="M12" s="47">
        <v>0.157631474154282</v>
      </c>
      <c r="N12" s="50">
        <v>65</v>
      </c>
    </row>
    <row r="13" spans="1:14" x14ac:dyDescent="0.2">
      <c r="A13" s="57" t="s">
        <v>341</v>
      </c>
      <c r="B13" s="44" t="s">
        <v>342</v>
      </c>
      <c r="C13" s="45">
        <v>63</v>
      </c>
      <c r="D13" s="46" t="s">
        <v>328</v>
      </c>
      <c r="E13" s="47">
        <v>0.52293743409790205</v>
      </c>
      <c r="F13" s="48">
        <v>16.049382716049401</v>
      </c>
      <c r="G13" s="47">
        <v>0.447004374598652</v>
      </c>
      <c r="H13" s="50">
        <v>2.36294896030246</v>
      </c>
      <c r="I13" s="76" t="str">
        <f t="shared" si="0"/>
        <v>No</v>
      </c>
      <c r="J13" s="49" t="str">
        <f t="shared" si="1"/>
        <v>No</v>
      </c>
      <c r="K13" s="47">
        <v>0.36947390145360198</v>
      </c>
      <c r="L13" s="50">
        <v>90.123456790123498</v>
      </c>
      <c r="M13" s="47">
        <v>0.243880209011513</v>
      </c>
      <c r="N13" s="50">
        <v>51.984877126654098</v>
      </c>
    </row>
    <row r="14" spans="1:14" x14ac:dyDescent="0.2">
      <c r="A14" s="57" t="s">
        <v>343</v>
      </c>
      <c r="B14" s="44" t="s">
        <v>344</v>
      </c>
      <c r="C14" s="45">
        <v>64</v>
      </c>
      <c r="D14" s="46" t="s">
        <v>328</v>
      </c>
      <c r="E14" s="47">
        <v>0.42515166435030699</v>
      </c>
      <c r="F14" s="48">
        <v>1.2345679012345701</v>
      </c>
      <c r="G14" s="47">
        <v>0.47272659251052501</v>
      </c>
      <c r="H14" s="50">
        <v>14.473684210526301</v>
      </c>
      <c r="I14" s="76" t="str">
        <f t="shared" si="0"/>
        <v>No</v>
      </c>
      <c r="J14" s="49" t="str">
        <f t="shared" si="1"/>
        <v>No</v>
      </c>
      <c r="K14" s="47">
        <v>0.32643035329251502</v>
      </c>
      <c r="L14" s="50">
        <v>79.012345679012299</v>
      </c>
      <c r="M14" s="47">
        <v>0.16774366096847099</v>
      </c>
      <c r="N14" s="50">
        <v>69.473684210526301</v>
      </c>
    </row>
    <row r="15" spans="1:14" x14ac:dyDescent="0.2">
      <c r="A15" s="57" t="s">
        <v>345</v>
      </c>
      <c r="B15" s="44" t="s">
        <v>346</v>
      </c>
      <c r="C15" s="45">
        <v>63</v>
      </c>
      <c r="D15" s="46" t="s">
        <v>328</v>
      </c>
      <c r="E15" s="47">
        <v>0.50733852099924404</v>
      </c>
      <c r="F15" s="48">
        <v>11.1111111111111</v>
      </c>
      <c r="G15" s="47">
        <v>0.45106628599519699</v>
      </c>
      <c r="H15" s="50">
        <v>2.6465028355387501</v>
      </c>
      <c r="I15" s="76" t="str">
        <f t="shared" si="0"/>
        <v>No</v>
      </c>
      <c r="J15" s="49" t="str">
        <f t="shared" si="1"/>
        <v>No</v>
      </c>
      <c r="K15" s="47">
        <v>0.34095510866659101</v>
      </c>
      <c r="L15" s="50">
        <v>82.716049382716093</v>
      </c>
      <c r="M15" s="47">
        <v>0.22807932641091899</v>
      </c>
      <c r="N15" s="50">
        <v>45.841209829867701</v>
      </c>
    </row>
    <row r="16" spans="1:14" x14ac:dyDescent="0.2">
      <c r="A16" s="57" t="s">
        <v>347</v>
      </c>
      <c r="B16" s="44" t="s">
        <v>348</v>
      </c>
      <c r="C16" s="45">
        <v>63</v>
      </c>
      <c r="D16" s="46" t="s">
        <v>328</v>
      </c>
      <c r="E16" s="47">
        <v>0.57582901426316202</v>
      </c>
      <c r="F16" s="48">
        <v>37.037037037037003</v>
      </c>
      <c r="G16" s="47">
        <v>0.42106324902976</v>
      </c>
      <c r="H16" s="50">
        <v>1.41776937618147</v>
      </c>
      <c r="I16" s="76" t="str">
        <f t="shared" si="0"/>
        <v>No</v>
      </c>
      <c r="J16" s="49" t="str">
        <f t="shared" si="1"/>
        <v>No</v>
      </c>
      <c r="K16" s="47">
        <v>0.23788824855090099</v>
      </c>
      <c r="L16" s="50">
        <v>54.320987654321002</v>
      </c>
      <c r="M16" s="47">
        <v>0.207357224628923</v>
      </c>
      <c r="N16" s="50">
        <v>40.642722117202297</v>
      </c>
    </row>
    <row r="17" spans="1:14" x14ac:dyDescent="0.2">
      <c r="A17" s="57" t="s">
        <v>349</v>
      </c>
      <c r="B17" s="44" t="s">
        <v>350</v>
      </c>
      <c r="C17" s="45">
        <v>64</v>
      </c>
      <c r="D17" s="46" t="s">
        <v>328</v>
      </c>
      <c r="E17" s="47">
        <v>0.44159647963125997</v>
      </c>
      <c r="F17" s="48">
        <v>2.4691358024691401</v>
      </c>
      <c r="G17" s="47">
        <v>0.45540261032183899</v>
      </c>
      <c r="H17" s="50">
        <v>11.578947368421099</v>
      </c>
      <c r="I17" s="76" t="str">
        <f t="shared" si="0"/>
        <v>No</v>
      </c>
      <c r="J17" s="49" t="str">
        <f t="shared" si="1"/>
        <v>No</v>
      </c>
      <c r="K17" s="47">
        <v>0.30708753619265899</v>
      </c>
      <c r="L17" s="50">
        <v>74.074074074074105</v>
      </c>
      <c r="M17" s="47">
        <v>0.16365576910040999</v>
      </c>
      <c r="N17" s="50">
        <v>67.894736842105303</v>
      </c>
    </row>
    <row r="18" spans="1:14" x14ac:dyDescent="0.2">
      <c r="A18" s="57" t="s">
        <v>351</v>
      </c>
      <c r="B18" s="44" t="s">
        <v>352</v>
      </c>
      <c r="C18" s="45">
        <v>63</v>
      </c>
      <c r="D18" s="46" t="s">
        <v>328</v>
      </c>
      <c r="E18" s="47">
        <v>0.65806481491152502</v>
      </c>
      <c r="F18" s="48">
        <v>76.543209876543202</v>
      </c>
      <c r="G18" s="47">
        <v>0.58572743260817595</v>
      </c>
      <c r="H18" s="50">
        <v>19.092627599243901</v>
      </c>
      <c r="I18" s="76" t="str">
        <f t="shared" si="0"/>
        <v>No</v>
      </c>
      <c r="J18" s="49" t="str">
        <f t="shared" si="1"/>
        <v>No</v>
      </c>
      <c r="K18" s="47">
        <v>0.25373920693312602</v>
      </c>
      <c r="L18" s="50">
        <v>59.259259259259302</v>
      </c>
      <c r="M18" s="47">
        <v>0.18939390015685201</v>
      </c>
      <c r="N18" s="50">
        <v>36.294896030245802</v>
      </c>
    </row>
    <row r="19" spans="1:14" x14ac:dyDescent="0.2">
      <c r="A19" s="57" t="s">
        <v>353</v>
      </c>
      <c r="B19" s="44" t="s">
        <v>354</v>
      </c>
      <c r="C19" s="45">
        <v>63</v>
      </c>
      <c r="D19" s="46" t="s">
        <v>328</v>
      </c>
      <c r="E19" s="47">
        <v>0.61126090384929299</v>
      </c>
      <c r="F19" s="48">
        <v>60.493827160493801</v>
      </c>
      <c r="G19" s="47">
        <v>0.47187335332479202</v>
      </c>
      <c r="H19" s="50">
        <v>3.6862003780718302</v>
      </c>
      <c r="I19" s="76" t="str">
        <f t="shared" si="0"/>
        <v>No</v>
      </c>
      <c r="J19" s="49" t="str">
        <f t="shared" si="1"/>
        <v>No</v>
      </c>
      <c r="K19" s="47">
        <v>0.38465154479272401</v>
      </c>
      <c r="L19" s="50">
        <v>95.061728395061706</v>
      </c>
      <c r="M19" s="47">
        <v>0.244741649875583</v>
      </c>
      <c r="N19" s="50">
        <v>52.551984877126699</v>
      </c>
    </row>
    <row r="20" spans="1:14" x14ac:dyDescent="0.2">
      <c r="A20" s="57" t="s">
        <v>355</v>
      </c>
      <c r="B20" s="44" t="s">
        <v>356</v>
      </c>
      <c r="C20" s="45">
        <v>63</v>
      </c>
      <c r="D20" s="46" t="s">
        <v>328</v>
      </c>
      <c r="E20" s="47">
        <v>0.55078506254987003</v>
      </c>
      <c r="F20" s="48">
        <v>29.629629629629601</v>
      </c>
      <c r="G20" s="47">
        <v>0.53649283049108198</v>
      </c>
      <c r="H20" s="50">
        <v>9.5463137996219292</v>
      </c>
      <c r="I20" s="76" t="str">
        <f t="shared" si="0"/>
        <v>No</v>
      </c>
      <c r="J20" s="49" t="str">
        <f t="shared" si="1"/>
        <v>No</v>
      </c>
      <c r="K20" s="47">
        <v>0.20141758926586201</v>
      </c>
      <c r="L20" s="50">
        <v>41.975308641975303</v>
      </c>
      <c r="M20" s="47">
        <v>0.15920559591903</v>
      </c>
      <c r="N20" s="50">
        <v>27.882797731568999</v>
      </c>
    </row>
    <row r="21" spans="1:14" x14ac:dyDescent="0.2">
      <c r="A21" s="57" t="s">
        <v>357</v>
      </c>
      <c r="B21" s="44" t="s">
        <v>358</v>
      </c>
      <c r="C21" s="45">
        <v>63</v>
      </c>
      <c r="D21" s="46" t="s">
        <v>328</v>
      </c>
      <c r="E21" s="47">
        <v>0.62715575958834702</v>
      </c>
      <c r="F21" s="48">
        <v>67.901234567901199</v>
      </c>
      <c r="G21" s="47">
        <v>0.65433372217756802</v>
      </c>
      <c r="H21" s="50">
        <v>36.294896030245802</v>
      </c>
      <c r="I21" s="76" t="str">
        <f t="shared" si="0"/>
        <v>No</v>
      </c>
      <c r="J21" s="49" t="str">
        <f t="shared" si="1"/>
        <v>No</v>
      </c>
      <c r="K21" s="47">
        <v>0.20853609930186301</v>
      </c>
      <c r="L21" s="50">
        <v>48.148148148148103</v>
      </c>
      <c r="M21" s="47">
        <v>0.16801089983671799</v>
      </c>
      <c r="N21" s="50">
        <v>30.623818525519798</v>
      </c>
    </row>
    <row r="22" spans="1:14" x14ac:dyDescent="0.2">
      <c r="A22" s="57" t="s">
        <v>359</v>
      </c>
      <c r="B22" s="44" t="s">
        <v>360</v>
      </c>
      <c r="C22" s="45">
        <v>63</v>
      </c>
      <c r="D22" s="46" t="s">
        <v>328</v>
      </c>
      <c r="E22" s="47">
        <v>0.67284636325102098</v>
      </c>
      <c r="F22" s="48">
        <v>81.481481481481495</v>
      </c>
      <c r="G22" s="47">
        <v>0.61155712245577698</v>
      </c>
      <c r="H22" s="50">
        <v>25.614366729678601</v>
      </c>
      <c r="I22" s="76" t="str">
        <f t="shared" si="0"/>
        <v>No</v>
      </c>
      <c r="J22" s="49" t="str">
        <f t="shared" si="1"/>
        <v>No</v>
      </c>
      <c r="K22" s="47">
        <v>0.205152790968816</v>
      </c>
      <c r="L22" s="50">
        <v>45.679012345678998</v>
      </c>
      <c r="M22" s="47">
        <v>0.16339168717535901</v>
      </c>
      <c r="N22" s="50">
        <v>28.922495274102101</v>
      </c>
    </row>
    <row r="23" spans="1:14" x14ac:dyDescent="0.2">
      <c r="A23" s="57" t="s">
        <v>361</v>
      </c>
      <c r="B23" s="44" t="s">
        <v>362</v>
      </c>
      <c r="C23" s="45">
        <v>63</v>
      </c>
      <c r="D23" s="46" t="s">
        <v>328</v>
      </c>
      <c r="E23" s="47">
        <v>0.76785051572579699</v>
      </c>
      <c r="F23" s="48">
        <v>93.827160493827193</v>
      </c>
      <c r="G23" s="47">
        <v>0.64830186644296495</v>
      </c>
      <c r="H23" s="50">
        <v>33.931947069943298</v>
      </c>
      <c r="I23" s="76" t="str">
        <f t="shared" si="0"/>
        <v>No</v>
      </c>
      <c r="J23" s="49" t="str">
        <f t="shared" si="1"/>
        <v>No</v>
      </c>
      <c r="K23" s="47">
        <v>0.19933391065967801</v>
      </c>
      <c r="L23" s="50">
        <v>40.740740740740698</v>
      </c>
      <c r="M23" s="47">
        <v>0.17055393034237601</v>
      </c>
      <c r="N23" s="50">
        <v>31.1909262759924</v>
      </c>
    </row>
    <row r="24" spans="1:14" x14ac:dyDescent="0.2">
      <c r="A24" s="57" t="s">
        <v>363</v>
      </c>
      <c r="B24" s="44" t="s">
        <v>364</v>
      </c>
      <c r="C24" s="45">
        <v>63</v>
      </c>
      <c r="D24" s="46" t="s">
        <v>328</v>
      </c>
      <c r="E24" s="47">
        <v>0.66007197950065299</v>
      </c>
      <c r="F24" s="48">
        <v>79.012345679012299</v>
      </c>
      <c r="G24" s="47">
        <v>0.60400879670179797</v>
      </c>
      <c r="H24" s="50">
        <v>24.102079395085099</v>
      </c>
      <c r="I24" s="76" t="str">
        <f t="shared" si="0"/>
        <v>No</v>
      </c>
      <c r="J24" s="49" t="str">
        <f t="shared" si="1"/>
        <v>No</v>
      </c>
      <c r="K24" s="47">
        <v>0.36618132028832501</v>
      </c>
      <c r="L24" s="50">
        <v>88.8888888888889</v>
      </c>
      <c r="M24" s="47">
        <v>0.27388107673134299</v>
      </c>
      <c r="N24" s="50">
        <v>64.5557655954631</v>
      </c>
    </row>
    <row r="25" spans="1:14" x14ac:dyDescent="0.2">
      <c r="A25" s="57" t="s">
        <v>365</v>
      </c>
      <c r="B25" s="44" t="s">
        <v>366</v>
      </c>
      <c r="C25" s="45">
        <v>63</v>
      </c>
      <c r="D25" s="46" t="s">
        <v>328</v>
      </c>
      <c r="E25" s="47">
        <v>0.76159883613095303</v>
      </c>
      <c r="F25" s="48">
        <v>92.592592592592595</v>
      </c>
      <c r="G25" s="47">
        <v>0.72831032325658396</v>
      </c>
      <c r="H25" s="50">
        <v>56.616257088846901</v>
      </c>
      <c r="I25" s="76" t="str">
        <f t="shared" si="0"/>
        <v>No</v>
      </c>
      <c r="J25" s="49" t="str">
        <f t="shared" si="1"/>
        <v>No</v>
      </c>
      <c r="K25" s="47">
        <v>0.215703712571644</v>
      </c>
      <c r="L25" s="50">
        <v>50.617283950617299</v>
      </c>
      <c r="M25" s="47">
        <v>0.166306137206508</v>
      </c>
      <c r="N25" s="50">
        <v>30.0567107750473</v>
      </c>
    </row>
    <row r="26" spans="1:14" x14ac:dyDescent="0.2">
      <c r="A26" s="57" t="s">
        <v>367</v>
      </c>
      <c r="B26" s="44" t="s">
        <v>368</v>
      </c>
      <c r="C26" s="45">
        <v>63</v>
      </c>
      <c r="D26" s="46" t="s">
        <v>328</v>
      </c>
      <c r="E26" s="47">
        <v>0.53445147192657005</v>
      </c>
      <c r="F26" s="48">
        <v>22.2222222222222</v>
      </c>
      <c r="G26" s="47">
        <v>0.52672959032781197</v>
      </c>
      <c r="H26" s="50">
        <v>8.1285444234404505</v>
      </c>
      <c r="I26" s="76" t="str">
        <f t="shared" si="0"/>
        <v>No</v>
      </c>
      <c r="J26" s="49" t="str">
        <f t="shared" si="1"/>
        <v>No</v>
      </c>
      <c r="K26" s="47">
        <v>0.20251757180522201</v>
      </c>
      <c r="L26" s="50">
        <v>44.4444444444444</v>
      </c>
      <c r="M26" s="47">
        <v>0.173108473184094</v>
      </c>
      <c r="N26" s="50">
        <v>31.852551984877099</v>
      </c>
    </row>
    <row r="27" spans="1:14" x14ac:dyDescent="0.2">
      <c r="A27" s="57" t="s">
        <v>369</v>
      </c>
      <c r="B27" s="44" t="s">
        <v>370</v>
      </c>
      <c r="C27" s="45">
        <v>63</v>
      </c>
      <c r="D27" s="46" t="s">
        <v>328</v>
      </c>
      <c r="E27" s="47">
        <v>0.62219869186653798</v>
      </c>
      <c r="F27" s="48">
        <v>65.432098765432102</v>
      </c>
      <c r="G27" s="47">
        <v>0.64894482460565095</v>
      </c>
      <c r="H27" s="50">
        <v>34.215500945179599</v>
      </c>
      <c r="I27" s="76" t="str">
        <f t="shared" si="0"/>
        <v>No</v>
      </c>
      <c r="J27" s="49" t="str">
        <f t="shared" si="1"/>
        <v>No</v>
      </c>
      <c r="K27" s="47">
        <v>0.18304573227359899</v>
      </c>
      <c r="L27" s="50">
        <v>34.567901234567898</v>
      </c>
      <c r="M27" s="47">
        <v>0.15755898607562599</v>
      </c>
      <c r="N27" s="50">
        <v>26.937618147447999</v>
      </c>
    </row>
    <row r="28" spans="1:14" x14ac:dyDescent="0.2">
      <c r="A28" s="57" t="s">
        <v>371</v>
      </c>
      <c r="B28" s="44" t="s">
        <v>372</v>
      </c>
      <c r="C28" s="45">
        <v>63</v>
      </c>
      <c r="D28" s="46" t="s">
        <v>328</v>
      </c>
      <c r="E28" s="47">
        <v>0.72626285946076796</v>
      </c>
      <c r="F28" s="48">
        <v>90.123456790123498</v>
      </c>
      <c r="G28" s="47">
        <v>0.68206689737332804</v>
      </c>
      <c r="H28" s="50">
        <v>43.194706994328897</v>
      </c>
      <c r="I28" s="76" t="str">
        <f t="shared" si="0"/>
        <v>No</v>
      </c>
      <c r="J28" s="49" t="str">
        <f t="shared" si="1"/>
        <v>No</v>
      </c>
      <c r="K28" s="47">
        <v>0.320706774087746</v>
      </c>
      <c r="L28" s="50">
        <v>77.7777777777778</v>
      </c>
      <c r="M28" s="47">
        <v>0.237583274372971</v>
      </c>
      <c r="N28" s="50">
        <v>49.432892249527399</v>
      </c>
    </row>
    <row r="29" spans="1:14" x14ac:dyDescent="0.2">
      <c r="A29" s="57" t="s">
        <v>373</v>
      </c>
      <c r="B29" s="44" t="s">
        <v>374</v>
      </c>
      <c r="C29" s="45">
        <v>63</v>
      </c>
      <c r="D29" s="46" t="s">
        <v>328</v>
      </c>
      <c r="E29" s="47">
        <v>0.52842958695495301</v>
      </c>
      <c r="F29" s="48">
        <v>19.7530864197531</v>
      </c>
      <c r="G29" s="47">
        <v>0.54252878073335997</v>
      </c>
      <c r="H29" s="50">
        <v>10.2079395085066</v>
      </c>
      <c r="I29" s="76" t="str">
        <f t="shared" si="0"/>
        <v>No</v>
      </c>
      <c r="J29" s="49" t="str">
        <f t="shared" si="1"/>
        <v>No</v>
      </c>
      <c r="K29" s="47">
        <v>0.169432894227346</v>
      </c>
      <c r="L29" s="50">
        <v>27.160493827160501</v>
      </c>
      <c r="M29" s="47">
        <v>0.15162136232353299</v>
      </c>
      <c r="N29" s="50">
        <v>24.102079395085099</v>
      </c>
    </row>
    <row r="30" spans="1:14" x14ac:dyDescent="0.2">
      <c r="A30" s="57" t="s">
        <v>375</v>
      </c>
      <c r="B30" s="44" t="s">
        <v>376</v>
      </c>
      <c r="C30" s="45">
        <v>63</v>
      </c>
      <c r="D30" s="46" t="s">
        <v>328</v>
      </c>
      <c r="E30" s="47">
        <v>0.65077566334725301</v>
      </c>
      <c r="F30" s="48">
        <v>74.074074074074105</v>
      </c>
      <c r="G30" s="47">
        <v>0.61459572542276697</v>
      </c>
      <c r="H30" s="50">
        <v>26.370510396975401</v>
      </c>
      <c r="I30" s="76" t="str">
        <f t="shared" si="0"/>
        <v>No</v>
      </c>
      <c r="J30" s="49" t="str">
        <f t="shared" si="1"/>
        <v>No</v>
      </c>
      <c r="K30" s="47">
        <v>0.27821280100886497</v>
      </c>
      <c r="L30" s="50">
        <v>67.901234567901199</v>
      </c>
      <c r="M30" s="47">
        <v>0.21843188529865601</v>
      </c>
      <c r="N30" s="50">
        <v>43.856332703213603</v>
      </c>
    </row>
    <row r="31" spans="1:14" x14ac:dyDescent="0.2">
      <c r="A31" s="57" t="s">
        <v>377</v>
      </c>
      <c r="B31" s="44" t="s">
        <v>378</v>
      </c>
      <c r="C31" s="45">
        <v>63</v>
      </c>
      <c r="D31" s="46" t="s">
        <v>328</v>
      </c>
      <c r="E31" s="47">
        <v>0.81402031557860799</v>
      </c>
      <c r="F31" s="48">
        <v>98.765432098765402</v>
      </c>
      <c r="G31" s="47">
        <v>0.73063256714865199</v>
      </c>
      <c r="H31" s="50">
        <v>57.372400756143698</v>
      </c>
      <c r="I31" s="76" t="str">
        <f t="shared" si="0"/>
        <v>No</v>
      </c>
      <c r="J31" s="49" t="str">
        <f t="shared" si="1"/>
        <v>No</v>
      </c>
      <c r="K31" s="47">
        <v>0.34683683665294301</v>
      </c>
      <c r="L31" s="50">
        <v>85.185185185185205</v>
      </c>
      <c r="M31" s="47">
        <v>0.29048124902488798</v>
      </c>
      <c r="N31" s="50">
        <v>72.117202268431001</v>
      </c>
    </row>
    <row r="32" spans="1:14" x14ac:dyDescent="0.2">
      <c r="A32" s="57" t="s">
        <v>379</v>
      </c>
      <c r="B32" s="44" t="s">
        <v>380</v>
      </c>
      <c r="C32" s="45">
        <v>63</v>
      </c>
      <c r="D32" s="46" t="s">
        <v>328</v>
      </c>
      <c r="E32" s="47">
        <v>0.77487313172474004</v>
      </c>
      <c r="F32" s="48">
        <v>95.061728395061706</v>
      </c>
      <c r="G32" s="47">
        <v>0.68219160773405096</v>
      </c>
      <c r="H32" s="50">
        <v>43.383742911153099</v>
      </c>
      <c r="I32" s="76" t="str">
        <f t="shared" si="0"/>
        <v>No</v>
      </c>
      <c r="J32" s="49" t="str">
        <f t="shared" si="1"/>
        <v>No</v>
      </c>
      <c r="K32" s="47">
        <v>0.39208618440938597</v>
      </c>
      <c r="L32" s="50">
        <v>96.296296296296305</v>
      </c>
      <c r="M32" s="47">
        <v>0.290841764185644</v>
      </c>
      <c r="N32" s="50">
        <v>72.211720226843099</v>
      </c>
    </row>
    <row r="33" spans="1:14" x14ac:dyDescent="0.2">
      <c r="A33" s="57" t="s">
        <v>381</v>
      </c>
      <c r="B33" s="44" t="s">
        <v>382</v>
      </c>
      <c r="C33" s="45">
        <v>63</v>
      </c>
      <c r="D33" s="46" t="s">
        <v>328</v>
      </c>
      <c r="E33" s="47">
        <v>0.58341109326666896</v>
      </c>
      <c r="F33" s="48">
        <v>40.740740740740698</v>
      </c>
      <c r="G33" s="47">
        <v>0.57170486321331504</v>
      </c>
      <c r="H33" s="50">
        <v>15.5009451795841</v>
      </c>
      <c r="I33" s="76" t="str">
        <f t="shared" si="0"/>
        <v>No</v>
      </c>
      <c r="J33" s="49" t="str">
        <f t="shared" si="1"/>
        <v>No</v>
      </c>
      <c r="K33" s="47">
        <v>0.21749505598062099</v>
      </c>
      <c r="L33" s="50">
        <v>51.851851851851798</v>
      </c>
      <c r="M33" s="47">
        <v>0.18471396666644899</v>
      </c>
      <c r="N33" s="50">
        <v>35.160680529300599</v>
      </c>
    </row>
    <row r="34" spans="1:14" x14ac:dyDescent="0.2">
      <c r="A34" s="57" t="s">
        <v>383</v>
      </c>
      <c r="B34" s="44" t="s">
        <v>384</v>
      </c>
      <c r="C34" s="45">
        <v>63</v>
      </c>
      <c r="D34" s="46" t="s">
        <v>328</v>
      </c>
      <c r="E34" s="47">
        <v>0.54697894876512299</v>
      </c>
      <c r="F34" s="48">
        <v>28.395061728395099</v>
      </c>
      <c r="G34" s="47">
        <v>0.52827752514648296</v>
      </c>
      <c r="H34" s="50">
        <v>8.6011342155009505</v>
      </c>
      <c r="I34" s="76" t="str">
        <f t="shared" si="0"/>
        <v>No</v>
      </c>
      <c r="J34" s="49" t="str">
        <f t="shared" si="1"/>
        <v>No</v>
      </c>
      <c r="K34" s="47">
        <v>0.26231880658878998</v>
      </c>
      <c r="L34" s="50">
        <v>60.493827160493801</v>
      </c>
      <c r="M34" s="47">
        <v>0.191374336359067</v>
      </c>
      <c r="N34" s="50">
        <v>36.862003780718297</v>
      </c>
    </row>
    <row r="35" spans="1:14" x14ac:dyDescent="0.2">
      <c r="A35" s="57" t="s">
        <v>385</v>
      </c>
      <c r="B35" s="44" t="s">
        <v>386</v>
      </c>
      <c r="C35" s="45">
        <v>63</v>
      </c>
      <c r="D35" s="46" t="s">
        <v>328</v>
      </c>
      <c r="E35" s="47">
        <v>0.48837128885185599</v>
      </c>
      <c r="F35" s="48">
        <v>3.7037037037037002</v>
      </c>
      <c r="G35" s="47">
        <v>0.46963412195243898</v>
      </c>
      <c r="H35" s="50">
        <v>3.4971644612476398</v>
      </c>
      <c r="I35" s="76" t="str">
        <f t="shared" si="0"/>
        <v>No</v>
      </c>
      <c r="J35" s="49" t="str">
        <f t="shared" si="1"/>
        <v>No</v>
      </c>
      <c r="K35" s="47">
        <v>0.16882510148779001</v>
      </c>
      <c r="L35" s="50">
        <v>25.925925925925899</v>
      </c>
      <c r="M35" s="47">
        <v>0.13855439703682501</v>
      </c>
      <c r="N35" s="50">
        <v>17.8638941398866</v>
      </c>
    </row>
    <row r="36" spans="1:14" x14ac:dyDescent="0.2">
      <c r="A36" s="57" t="s">
        <v>387</v>
      </c>
      <c r="B36" s="44" t="s">
        <v>388</v>
      </c>
      <c r="C36" s="45">
        <v>63</v>
      </c>
      <c r="D36" s="46" t="s">
        <v>328</v>
      </c>
      <c r="E36" s="47">
        <v>0.51430094652263803</v>
      </c>
      <c r="F36" s="48">
        <v>13.580246913580201</v>
      </c>
      <c r="G36" s="47">
        <v>0.50460060267872797</v>
      </c>
      <c r="H36" s="50">
        <v>5.9546313799621897</v>
      </c>
      <c r="I36" s="76" t="str">
        <f t="shared" si="0"/>
        <v>No</v>
      </c>
      <c r="J36" s="49" t="str">
        <f t="shared" si="1"/>
        <v>No</v>
      </c>
      <c r="K36" s="47">
        <v>0.18578629559179699</v>
      </c>
      <c r="L36" s="50">
        <v>35.802469135802497</v>
      </c>
      <c r="M36" s="47">
        <v>0.14255361116140899</v>
      </c>
      <c r="N36" s="50">
        <v>20.037807183364801</v>
      </c>
    </row>
    <row r="37" spans="1:14" x14ac:dyDescent="0.2">
      <c r="A37" s="57" t="s">
        <v>389</v>
      </c>
      <c r="B37" s="44" t="s">
        <v>390</v>
      </c>
      <c r="C37" s="45">
        <v>63</v>
      </c>
      <c r="D37" s="46" t="s">
        <v>328</v>
      </c>
      <c r="E37" s="47">
        <v>0.62999048886350795</v>
      </c>
      <c r="F37" s="48">
        <v>70.370370370370395</v>
      </c>
      <c r="G37" s="47">
        <v>0.56590941943965201</v>
      </c>
      <c r="H37" s="50">
        <v>14.0831758034026</v>
      </c>
      <c r="I37" s="76" t="str">
        <f t="shared" si="0"/>
        <v>No</v>
      </c>
      <c r="J37" s="49" t="str">
        <f t="shared" si="1"/>
        <v>No</v>
      </c>
      <c r="K37" s="47">
        <v>0.34506840256015298</v>
      </c>
      <c r="L37" s="50">
        <v>83.950617283950606</v>
      </c>
      <c r="M37" s="47">
        <v>0.26848708906656299</v>
      </c>
      <c r="N37" s="50">
        <v>62.476370510396997</v>
      </c>
    </row>
    <row r="38" spans="1:14" x14ac:dyDescent="0.2">
      <c r="A38" s="57" t="s">
        <v>391</v>
      </c>
      <c r="B38" s="44" t="s">
        <v>392</v>
      </c>
      <c r="C38" s="45">
        <v>63</v>
      </c>
      <c r="D38" s="46" t="s">
        <v>328</v>
      </c>
      <c r="E38" s="47">
        <v>0.48974329963319002</v>
      </c>
      <c r="F38" s="48">
        <v>4.9382716049382704</v>
      </c>
      <c r="G38" s="47">
        <v>0.52148036485100402</v>
      </c>
      <c r="H38" s="50">
        <v>7.6559546313799602</v>
      </c>
      <c r="I38" s="76" t="str">
        <f t="shared" si="0"/>
        <v>No</v>
      </c>
      <c r="J38" s="49" t="str">
        <f t="shared" si="1"/>
        <v>No</v>
      </c>
      <c r="K38" s="47">
        <v>0.155718100556484</v>
      </c>
      <c r="L38" s="50">
        <v>20.987654320987701</v>
      </c>
      <c r="M38" s="47">
        <v>0.14783301136626101</v>
      </c>
      <c r="N38" s="50">
        <v>22.495274102079399</v>
      </c>
    </row>
    <row r="39" spans="1:14" x14ac:dyDescent="0.2">
      <c r="A39" s="57" t="s">
        <v>393</v>
      </c>
      <c r="B39" s="44" t="s">
        <v>394</v>
      </c>
      <c r="C39" s="45">
        <v>63</v>
      </c>
      <c r="D39" s="46" t="s">
        <v>328</v>
      </c>
      <c r="E39" s="47">
        <v>0.52742984929072201</v>
      </c>
      <c r="F39" s="48">
        <v>18.518518518518501</v>
      </c>
      <c r="G39" s="47">
        <v>0.52103644894572798</v>
      </c>
      <c r="H39" s="50">
        <v>7.3724007561436702</v>
      </c>
      <c r="I39" s="76" t="str">
        <f t="shared" si="0"/>
        <v>No</v>
      </c>
      <c r="J39" s="49" t="str">
        <f t="shared" si="1"/>
        <v>No</v>
      </c>
      <c r="K39" s="47">
        <v>0.17238904326584101</v>
      </c>
      <c r="L39" s="50">
        <v>29.629629629629601</v>
      </c>
      <c r="M39" s="47">
        <v>0.154411686268451</v>
      </c>
      <c r="N39" s="50">
        <v>25.519848771266499</v>
      </c>
    </row>
    <row r="40" spans="1:14" x14ac:dyDescent="0.2">
      <c r="A40" s="57" t="s">
        <v>395</v>
      </c>
      <c r="B40" s="44" t="s">
        <v>396</v>
      </c>
      <c r="C40" s="45">
        <v>63</v>
      </c>
      <c r="D40" s="46" t="s">
        <v>328</v>
      </c>
      <c r="E40" s="47">
        <v>0.59288096934039702</v>
      </c>
      <c r="F40" s="48">
        <v>45.679012345678998</v>
      </c>
      <c r="G40" s="47">
        <v>0.54891284483676595</v>
      </c>
      <c r="H40" s="50">
        <v>11.342155009451799</v>
      </c>
      <c r="I40" s="76" t="str">
        <f t="shared" si="0"/>
        <v>No</v>
      </c>
      <c r="J40" s="49" t="str">
        <f t="shared" si="1"/>
        <v>No</v>
      </c>
      <c r="K40" s="47">
        <v>0.26584783936301198</v>
      </c>
      <c r="L40" s="50">
        <v>61.728395061728399</v>
      </c>
      <c r="M40" s="47">
        <v>0.20290935298017501</v>
      </c>
      <c r="N40" s="50">
        <v>39.8865784499055</v>
      </c>
    </row>
    <row r="41" spans="1:14" x14ac:dyDescent="0.2">
      <c r="A41" s="57" t="s">
        <v>397</v>
      </c>
      <c r="B41" s="44" t="s">
        <v>398</v>
      </c>
      <c r="C41" s="45">
        <v>63</v>
      </c>
      <c r="D41" s="46" t="s">
        <v>328</v>
      </c>
      <c r="E41" s="47">
        <v>0.60450255238056905</v>
      </c>
      <c r="F41" s="48">
        <v>53.086419753086403</v>
      </c>
      <c r="G41" s="47">
        <v>0.59428265478508902</v>
      </c>
      <c r="H41" s="50">
        <v>21.455576559546301</v>
      </c>
      <c r="I41" s="76" t="str">
        <f t="shared" si="0"/>
        <v>No</v>
      </c>
      <c r="J41" s="49" t="str">
        <f t="shared" si="1"/>
        <v>No</v>
      </c>
      <c r="K41" s="47">
        <v>0.15272343318965201</v>
      </c>
      <c r="L41" s="50">
        <v>19.7530864197531</v>
      </c>
      <c r="M41" s="47">
        <v>0.14156295152463999</v>
      </c>
      <c r="N41" s="50">
        <v>19.376181474480202</v>
      </c>
    </row>
    <row r="42" spans="1:14" x14ac:dyDescent="0.2">
      <c r="A42" s="57" t="s">
        <v>399</v>
      </c>
      <c r="B42" s="44" t="s">
        <v>400</v>
      </c>
      <c r="C42" s="45">
        <v>63</v>
      </c>
      <c r="D42" s="46" t="s">
        <v>328</v>
      </c>
      <c r="E42" s="47">
        <v>0.66413818634878197</v>
      </c>
      <c r="F42" s="48">
        <v>80.246913580246897</v>
      </c>
      <c r="G42" s="47">
        <v>0.64259508288065004</v>
      </c>
      <c r="H42" s="50">
        <v>32.514177693761802</v>
      </c>
      <c r="I42" s="76" t="str">
        <f t="shared" si="0"/>
        <v>No</v>
      </c>
      <c r="J42" s="49" t="str">
        <f t="shared" si="1"/>
        <v>No</v>
      </c>
      <c r="K42" s="47">
        <v>0.31136299667164102</v>
      </c>
      <c r="L42" s="50">
        <v>76.543209876543202</v>
      </c>
      <c r="M42" s="47">
        <v>0.239579608187133</v>
      </c>
      <c r="N42" s="50">
        <v>50</v>
      </c>
    </row>
    <row r="43" spans="1:14" x14ac:dyDescent="0.2">
      <c r="A43" s="57" t="s">
        <v>401</v>
      </c>
      <c r="B43" s="44" t="s">
        <v>402</v>
      </c>
      <c r="C43" s="45">
        <v>63</v>
      </c>
      <c r="D43" s="46" t="s">
        <v>328</v>
      </c>
      <c r="E43" s="47">
        <v>0.77892586712387801</v>
      </c>
      <c r="F43" s="48">
        <v>96.296296296296305</v>
      </c>
      <c r="G43" s="47">
        <v>0.70560467163409302</v>
      </c>
      <c r="H43" s="50">
        <v>49.621928166351601</v>
      </c>
      <c r="I43" s="76" t="str">
        <f t="shared" si="0"/>
        <v>No</v>
      </c>
      <c r="J43" s="49" t="str">
        <f t="shared" si="1"/>
        <v>No</v>
      </c>
      <c r="K43" s="47">
        <v>0.19235061019573599</v>
      </c>
      <c r="L43" s="50">
        <v>38.271604938271601</v>
      </c>
      <c r="M43" s="47">
        <v>0.16874690514476601</v>
      </c>
      <c r="N43" s="50">
        <v>30.7183364839319</v>
      </c>
    </row>
    <row r="44" spans="1:14" x14ac:dyDescent="0.2">
      <c r="A44" s="57" t="s">
        <v>403</v>
      </c>
      <c r="B44" s="44" t="s">
        <v>404</v>
      </c>
      <c r="C44" s="45">
        <v>63</v>
      </c>
      <c r="D44" s="46" t="s">
        <v>328</v>
      </c>
      <c r="E44" s="47">
        <v>0.50210122169999305</v>
      </c>
      <c r="F44" s="48">
        <v>9.8765432098765409</v>
      </c>
      <c r="G44" s="47">
        <v>0.52724728458352199</v>
      </c>
      <c r="H44" s="50">
        <v>8.2230623818525501</v>
      </c>
      <c r="I44" s="76" t="str">
        <f t="shared" si="0"/>
        <v>No</v>
      </c>
      <c r="J44" s="49" t="str">
        <f t="shared" si="1"/>
        <v>No</v>
      </c>
      <c r="K44" s="47">
        <v>0.176993885326757</v>
      </c>
      <c r="L44" s="50">
        <v>30.8641975308642</v>
      </c>
      <c r="M44" s="47">
        <v>0.15439172457414299</v>
      </c>
      <c r="N44" s="50">
        <v>25.425330812854401</v>
      </c>
    </row>
    <row r="45" spans="1:14" x14ac:dyDescent="0.2">
      <c r="A45" s="57" t="s">
        <v>405</v>
      </c>
      <c r="B45" s="44" t="s">
        <v>406</v>
      </c>
      <c r="C45" s="45">
        <v>63</v>
      </c>
      <c r="D45" s="46" t="s">
        <v>328</v>
      </c>
      <c r="E45" s="47">
        <v>0.52596913326799699</v>
      </c>
      <c r="F45" s="48">
        <v>17.283950617283899</v>
      </c>
      <c r="G45" s="47">
        <v>0.51322724117598695</v>
      </c>
      <c r="H45" s="50">
        <v>6.42722117202268</v>
      </c>
      <c r="I45" s="76" t="str">
        <f t="shared" si="0"/>
        <v>No</v>
      </c>
      <c r="J45" s="49" t="str">
        <f t="shared" si="1"/>
        <v>No</v>
      </c>
      <c r="K45" s="47">
        <v>0.129720160920164</v>
      </c>
      <c r="L45" s="50">
        <v>12.3456790123457</v>
      </c>
      <c r="M45" s="47">
        <v>0.118747981608712</v>
      </c>
      <c r="N45" s="50">
        <v>11.2476370510397</v>
      </c>
    </row>
    <row r="46" spans="1:14" x14ac:dyDescent="0.2">
      <c r="A46" s="57" t="s">
        <v>407</v>
      </c>
      <c r="B46" s="44" t="s">
        <v>408</v>
      </c>
      <c r="C46" s="45">
        <v>63</v>
      </c>
      <c r="D46" s="46" t="s">
        <v>328</v>
      </c>
      <c r="E46" s="47">
        <v>0.49247025193141097</v>
      </c>
      <c r="F46" s="48">
        <v>6.1728395061728403</v>
      </c>
      <c r="G46" s="47">
        <v>0.51819420274844796</v>
      </c>
      <c r="H46" s="50">
        <v>7.2778827977315697</v>
      </c>
      <c r="I46" s="76" t="str">
        <f t="shared" si="0"/>
        <v>No</v>
      </c>
      <c r="J46" s="49" t="str">
        <f t="shared" si="1"/>
        <v>No</v>
      </c>
      <c r="K46" s="47">
        <v>0.29271904982784702</v>
      </c>
      <c r="L46" s="50">
        <v>69.135802469135797</v>
      </c>
      <c r="M46" s="47">
        <v>0.212773541652644</v>
      </c>
      <c r="N46" s="50">
        <v>42.060491493383701</v>
      </c>
    </row>
    <row r="47" spans="1:14" x14ac:dyDescent="0.2">
      <c r="A47" s="57" t="s">
        <v>409</v>
      </c>
      <c r="B47" s="44" t="s">
        <v>410</v>
      </c>
      <c r="C47" s="45">
        <v>63</v>
      </c>
      <c r="D47" s="46" t="s">
        <v>328</v>
      </c>
      <c r="E47" s="47">
        <v>0.70157487295096099</v>
      </c>
      <c r="F47" s="48">
        <v>85.185185185185205</v>
      </c>
      <c r="G47" s="47">
        <v>0.59855304111193197</v>
      </c>
      <c r="H47" s="50">
        <v>22.3062381852552</v>
      </c>
      <c r="I47" s="76" t="str">
        <f t="shared" si="0"/>
        <v>No</v>
      </c>
      <c r="J47" s="49" t="str">
        <f t="shared" si="1"/>
        <v>No</v>
      </c>
      <c r="K47" s="47">
        <v>0.18149150044937601</v>
      </c>
      <c r="L47" s="50">
        <v>33.3333333333333</v>
      </c>
      <c r="M47" s="47">
        <v>0.159647267351443</v>
      </c>
      <c r="N47" s="50">
        <v>28.1663516068053</v>
      </c>
    </row>
    <row r="48" spans="1:14" x14ac:dyDescent="0.2">
      <c r="A48" s="57" t="s">
        <v>411</v>
      </c>
      <c r="B48" s="44" t="s">
        <v>412</v>
      </c>
      <c r="C48" s="45">
        <v>63</v>
      </c>
      <c r="D48" s="46" t="s">
        <v>328</v>
      </c>
      <c r="E48" s="47">
        <v>0.61927411659142795</v>
      </c>
      <c r="F48" s="48">
        <v>64.197530864197503</v>
      </c>
      <c r="G48" s="47">
        <v>0.571053475679134</v>
      </c>
      <c r="H48" s="50">
        <v>15.1228733459357</v>
      </c>
      <c r="I48" s="76" t="str">
        <f t="shared" si="0"/>
        <v>No</v>
      </c>
      <c r="J48" s="49" t="str">
        <f t="shared" si="1"/>
        <v>No</v>
      </c>
      <c r="K48" s="47">
        <v>0.29620375361898899</v>
      </c>
      <c r="L48" s="50">
        <v>70.370370370370395</v>
      </c>
      <c r="M48" s="47">
        <v>0.22997997503190801</v>
      </c>
      <c r="N48" s="50">
        <v>46.786389413988701</v>
      </c>
    </row>
    <row r="49" spans="1:14" x14ac:dyDescent="0.2">
      <c r="A49" s="57" t="s">
        <v>413</v>
      </c>
      <c r="B49" s="44" t="s">
        <v>414</v>
      </c>
      <c r="C49" s="45">
        <v>63</v>
      </c>
      <c r="D49" s="46" t="s">
        <v>328</v>
      </c>
      <c r="E49" s="47">
        <v>0.64144701149924199</v>
      </c>
      <c r="F49" s="48">
        <v>71.604938271604894</v>
      </c>
      <c r="G49" s="47">
        <v>0.70296679226310199</v>
      </c>
      <c r="H49" s="50">
        <v>48.771266540642699</v>
      </c>
      <c r="I49" s="76" t="str">
        <f t="shared" si="0"/>
        <v>No</v>
      </c>
      <c r="J49" s="49" t="str">
        <f t="shared" si="1"/>
        <v>No</v>
      </c>
      <c r="K49" s="47">
        <v>0.37903518893587201</v>
      </c>
      <c r="L49" s="50">
        <v>93.827160493827193</v>
      </c>
      <c r="M49" s="47">
        <v>0.26684175705565899</v>
      </c>
      <c r="N49" s="50">
        <v>61.625708884688102</v>
      </c>
    </row>
    <row r="50" spans="1:14" x14ac:dyDescent="0.2">
      <c r="A50" s="57" t="s">
        <v>415</v>
      </c>
      <c r="B50" s="44" t="s">
        <v>416</v>
      </c>
      <c r="C50" s="45">
        <v>63</v>
      </c>
      <c r="D50" s="46" t="s">
        <v>328</v>
      </c>
      <c r="E50" s="47">
        <v>0.80301658512529905</v>
      </c>
      <c r="F50" s="48">
        <v>97.530864197530903</v>
      </c>
      <c r="G50" s="47">
        <v>0.77392795670348402</v>
      </c>
      <c r="H50" s="50">
        <v>71.928166351606805</v>
      </c>
      <c r="I50" s="76" t="str">
        <f t="shared" si="0"/>
        <v>No</v>
      </c>
      <c r="J50" s="49" t="str">
        <f t="shared" si="1"/>
        <v>No</v>
      </c>
      <c r="K50" s="47">
        <v>0.18586967873889801</v>
      </c>
      <c r="L50" s="50">
        <v>37.037037037037003</v>
      </c>
      <c r="M50" s="47">
        <v>0.16772703937300501</v>
      </c>
      <c r="N50" s="50">
        <v>30.5293005671077</v>
      </c>
    </row>
    <row r="51" spans="1:14" x14ac:dyDescent="0.2">
      <c r="A51" s="57" t="s">
        <v>417</v>
      </c>
      <c r="B51" s="44" t="s">
        <v>418</v>
      </c>
      <c r="C51" s="45">
        <v>63</v>
      </c>
      <c r="D51" s="46" t="s">
        <v>328</v>
      </c>
      <c r="E51" s="47">
        <v>0.57272337185879796</v>
      </c>
      <c r="F51" s="48">
        <v>34.567901234567898</v>
      </c>
      <c r="G51" s="47">
        <v>0.59920289136981097</v>
      </c>
      <c r="H51" s="50">
        <v>22.495274102079399</v>
      </c>
      <c r="I51" s="76" t="str">
        <f t="shared" si="0"/>
        <v>No</v>
      </c>
      <c r="J51" s="49" t="str">
        <f t="shared" si="1"/>
        <v>No</v>
      </c>
      <c r="K51" s="47">
        <v>0.20203836024125499</v>
      </c>
      <c r="L51" s="50">
        <v>43.209876543209901</v>
      </c>
      <c r="M51" s="47">
        <v>0.151001958783607</v>
      </c>
      <c r="N51" s="50">
        <v>23.818525519848802</v>
      </c>
    </row>
    <row r="52" spans="1:14" x14ac:dyDescent="0.2">
      <c r="A52" s="57" t="s">
        <v>419</v>
      </c>
      <c r="B52" s="44" t="s">
        <v>420</v>
      </c>
      <c r="C52" s="45">
        <v>63</v>
      </c>
      <c r="D52" s="46" t="s">
        <v>328</v>
      </c>
      <c r="E52" s="47">
        <v>0.702686163375842</v>
      </c>
      <c r="F52" s="48">
        <v>86.419753086419703</v>
      </c>
      <c r="G52" s="47">
        <v>0.57069542435480902</v>
      </c>
      <c r="H52" s="50">
        <v>15.0283553875236</v>
      </c>
      <c r="I52" s="76" t="str">
        <f t="shared" si="0"/>
        <v>No</v>
      </c>
      <c r="J52" s="49" t="str">
        <f t="shared" si="1"/>
        <v>No</v>
      </c>
      <c r="K52" s="47">
        <v>0.16614878876252101</v>
      </c>
      <c r="L52" s="50">
        <v>23.456790123456798</v>
      </c>
      <c r="M52" s="47">
        <v>0.159478317707277</v>
      </c>
      <c r="N52" s="50">
        <v>28.071833648393199</v>
      </c>
    </row>
    <row r="53" spans="1:14" x14ac:dyDescent="0.2">
      <c r="A53" s="57" t="s">
        <v>421</v>
      </c>
      <c r="B53" s="44" t="s">
        <v>422</v>
      </c>
      <c r="C53" s="45">
        <v>63</v>
      </c>
      <c r="D53" s="46" t="s">
        <v>328</v>
      </c>
      <c r="E53" s="47">
        <v>0.61110354913449005</v>
      </c>
      <c r="F53" s="48">
        <v>59.259259259259302</v>
      </c>
      <c r="G53" s="47">
        <v>0.62855662165832604</v>
      </c>
      <c r="H53" s="50">
        <v>28.922495274102101</v>
      </c>
      <c r="I53" s="76" t="str">
        <f t="shared" si="0"/>
        <v>No</v>
      </c>
      <c r="J53" s="49" t="str">
        <f t="shared" si="1"/>
        <v>No</v>
      </c>
      <c r="K53" s="47">
        <v>0.21438210978859601</v>
      </c>
      <c r="L53" s="50">
        <v>49.382716049382701</v>
      </c>
      <c r="M53" s="47">
        <v>0.173322344269043</v>
      </c>
      <c r="N53" s="50">
        <v>32.041587901701298</v>
      </c>
    </row>
    <row r="54" spans="1:14" x14ac:dyDescent="0.2">
      <c r="A54" s="57" t="s">
        <v>423</v>
      </c>
      <c r="B54" s="44" t="s">
        <v>424</v>
      </c>
      <c r="C54" s="45">
        <v>63</v>
      </c>
      <c r="D54" s="46" t="s">
        <v>328</v>
      </c>
      <c r="E54" s="47">
        <v>0.54582762459260303</v>
      </c>
      <c r="F54" s="48">
        <v>27.160493827160501</v>
      </c>
      <c r="G54" s="47">
        <v>0.52870503476459796</v>
      </c>
      <c r="H54" s="50">
        <v>8.6956521739130395</v>
      </c>
      <c r="I54" s="76" t="str">
        <f t="shared" si="0"/>
        <v>No</v>
      </c>
      <c r="J54" s="49" t="str">
        <f t="shared" si="1"/>
        <v>No</v>
      </c>
      <c r="K54" s="47">
        <v>0.42830300552221001</v>
      </c>
      <c r="L54" s="50">
        <v>100</v>
      </c>
      <c r="M54" s="47">
        <v>0.26369527649523</v>
      </c>
      <c r="N54" s="50">
        <v>60.207939508506598</v>
      </c>
    </row>
    <row r="55" spans="1:14" x14ac:dyDescent="0.2">
      <c r="A55" s="147" t="s">
        <v>425</v>
      </c>
      <c r="B55" s="44" t="s">
        <v>426</v>
      </c>
      <c r="C55" s="45">
        <v>63</v>
      </c>
      <c r="D55" s="46" t="s">
        <v>328</v>
      </c>
      <c r="E55" s="47">
        <v>0.86223972044429198</v>
      </c>
      <c r="F55" s="48">
        <v>100</v>
      </c>
      <c r="G55" s="47">
        <v>0.86165701704678899</v>
      </c>
      <c r="H55" s="50">
        <v>94.612476370510393</v>
      </c>
      <c r="I55" s="76" t="str">
        <f t="shared" si="0"/>
        <v>Yes</v>
      </c>
      <c r="J55" s="49" t="str">
        <f t="shared" si="1"/>
        <v>Yes</v>
      </c>
      <c r="K55" s="47">
        <v>9.1984137761761203E-2</v>
      </c>
      <c r="L55" s="50">
        <v>2.4691358024691401</v>
      </c>
      <c r="M55" s="47">
        <v>8.8952717982008503E-2</v>
      </c>
      <c r="N55" s="50">
        <v>2.6465028355387501</v>
      </c>
    </row>
    <row r="56" spans="1:14" x14ac:dyDescent="0.2">
      <c r="A56" s="57" t="s">
        <v>427</v>
      </c>
      <c r="B56" s="44" t="s">
        <v>428</v>
      </c>
      <c r="C56" s="45">
        <v>63</v>
      </c>
      <c r="D56" s="46" t="s">
        <v>328</v>
      </c>
      <c r="E56" s="47">
        <v>0.74521116386794195</v>
      </c>
      <c r="F56" s="48">
        <v>91.358024691357997</v>
      </c>
      <c r="G56" s="47">
        <v>0.72502910707203305</v>
      </c>
      <c r="H56" s="50">
        <v>55.3875236294896</v>
      </c>
      <c r="I56" s="76" t="str">
        <f t="shared" si="0"/>
        <v>No</v>
      </c>
      <c r="J56" s="49" t="str">
        <f t="shared" si="1"/>
        <v>No</v>
      </c>
      <c r="K56" s="47">
        <v>0.39620964671721398</v>
      </c>
      <c r="L56" s="50">
        <v>98.765432098765402</v>
      </c>
      <c r="M56" s="47">
        <v>0.240546891128567</v>
      </c>
      <c r="N56" s="50">
        <v>50.283553875236301</v>
      </c>
    </row>
    <row r="57" spans="1:14" x14ac:dyDescent="0.2">
      <c r="A57" s="57" t="s">
        <v>429</v>
      </c>
      <c r="B57" s="44" t="s">
        <v>430</v>
      </c>
      <c r="C57" s="45">
        <v>63</v>
      </c>
      <c r="D57" s="46" t="s">
        <v>328</v>
      </c>
      <c r="E57" s="47">
        <v>0.55325085039515398</v>
      </c>
      <c r="F57" s="48">
        <v>32.098765432098801</v>
      </c>
      <c r="G57" s="47">
        <v>0.56880206829389302</v>
      </c>
      <c r="H57" s="50">
        <v>14.461247637051001</v>
      </c>
      <c r="I57" s="76" t="str">
        <f t="shared" si="0"/>
        <v>No</v>
      </c>
      <c r="J57" s="49" t="str">
        <f t="shared" si="1"/>
        <v>No</v>
      </c>
      <c r="K57" s="47">
        <v>0.24842538705165801</v>
      </c>
      <c r="L57" s="50">
        <v>58.024691358024697</v>
      </c>
      <c r="M57" s="47">
        <v>0.17853347666245101</v>
      </c>
      <c r="N57" s="50">
        <v>33.5538752362949</v>
      </c>
    </row>
    <row r="58" spans="1:14" x14ac:dyDescent="0.2">
      <c r="A58" s="57" t="s">
        <v>431</v>
      </c>
      <c r="B58" s="44" t="s">
        <v>432</v>
      </c>
      <c r="C58" s="45">
        <v>63</v>
      </c>
      <c r="D58" s="46" t="s">
        <v>328</v>
      </c>
      <c r="E58" s="47">
        <v>0.61185762511800601</v>
      </c>
      <c r="F58" s="48">
        <v>61.728395061728399</v>
      </c>
      <c r="G58" s="47">
        <v>0.58515903655115098</v>
      </c>
      <c r="H58" s="50">
        <v>18.9981096408318</v>
      </c>
      <c r="I58" s="76" t="str">
        <f t="shared" si="0"/>
        <v>No</v>
      </c>
      <c r="J58" s="49" t="str">
        <f t="shared" si="1"/>
        <v>No</v>
      </c>
      <c r="K58" s="47">
        <v>0.30164173407511902</v>
      </c>
      <c r="L58" s="50">
        <v>71.604938271604894</v>
      </c>
      <c r="M58" s="47">
        <v>0.197441520004563</v>
      </c>
      <c r="N58" s="50">
        <v>37.901701323251402</v>
      </c>
    </row>
    <row r="59" spans="1:14" x14ac:dyDescent="0.2">
      <c r="A59" s="57" t="s">
        <v>433</v>
      </c>
      <c r="B59" s="44" t="s">
        <v>434</v>
      </c>
      <c r="C59" s="45">
        <v>63</v>
      </c>
      <c r="D59" s="46" t="s">
        <v>328</v>
      </c>
      <c r="E59" s="47">
        <v>0.65086801135883299</v>
      </c>
      <c r="F59" s="48">
        <v>75.308641975308603</v>
      </c>
      <c r="G59" s="47">
        <v>0.59304678170462399</v>
      </c>
      <c r="H59" s="50">
        <v>20.604914933837399</v>
      </c>
      <c r="I59" s="76" t="str">
        <f t="shared" si="0"/>
        <v>No</v>
      </c>
      <c r="J59" s="49" t="str">
        <f t="shared" si="1"/>
        <v>No</v>
      </c>
      <c r="K59" s="47">
        <v>0.39592913929073198</v>
      </c>
      <c r="L59" s="50">
        <v>97.530864197530903</v>
      </c>
      <c r="M59" s="47">
        <v>0.229520846878639</v>
      </c>
      <c r="N59" s="50">
        <v>46.597353497164498</v>
      </c>
    </row>
    <row r="60" spans="1:14" x14ac:dyDescent="0.2">
      <c r="A60" s="57" t="s">
        <v>435</v>
      </c>
      <c r="B60" s="44" t="s">
        <v>436</v>
      </c>
      <c r="C60" s="45">
        <v>63</v>
      </c>
      <c r="D60" s="46" t="s">
        <v>328</v>
      </c>
      <c r="E60" s="47">
        <v>0.49584877413794198</v>
      </c>
      <c r="F60" s="48">
        <v>7.4074074074074101</v>
      </c>
      <c r="G60" s="47">
        <v>0.51684213321025096</v>
      </c>
      <c r="H60" s="50">
        <v>7.0888468809073704</v>
      </c>
      <c r="I60" s="76" t="str">
        <f t="shared" si="0"/>
        <v>No</v>
      </c>
      <c r="J60" s="49" t="str">
        <f t="shared" si="1"/>
        <v>No</v>
      </c>
      <c r="K60" s="47">
        <v>0.14895718828234999</v>
      </c>
      <c r="L60" s="50">
        <v>18.518518518518501</v>
      </c>
      <c r="M60" s="47">
        <v>0.132647508544775</v>
      </c>
      <c r="N60" s="50">
        <v>15.406427221172001</v>
      </c>
    </row>
    <row r="61" spans="1:14" x14ac:dyDescent="0.2">
      <c r="A61" s="57" t="s">
        <v>437</v>
      </c>
      <c r="B61" s="44" t="s">
        <v>438</v>
      </c>
      <c r="C61" s="45">
        <v>63</v>
      </c>
      <c r="D61" s="46" t="s">
        <v>328</v>
      </c>
      <c r="E61" s="47">
        <v>0.53190223927663605</v>
      </c>
      <c r="F61" s="48">
        <v>20.987654320987701</v>
      </c>
      <c r="G61" s="47">
        <v>0.55319403586067994</v>
      </c>
      <c r="H61" s="50">
        <v>12.0982986767486</v>
      </c>
      <c r="I61" s="76" t="str">
        <f t="shared" si="0"/>
        <v>No</v>
      </c>
      <c r="J61" s="49" t="str">
        <f t="shared" si="1"/>
        <v>No</v>
      </c>
      <c r="K61" s="47">
        <v>0.27506477797300499</v>
      </c>
      <c r="L61" s="50">
        <v>66.6666666666667</v>
      </c>
      <c r="M61" s="47">
        <v>0.19006687166377001</v>
      </c>
      <c r="N61" s="50">
        <v>36.483931947069898</v>
      </c>
    </row>
    <row r="62" spans="1:14" x14ac:dyDescent="0.2">
      <c r="A62" s="57" t="s">
        <v>439</v>
      </c>
      <c r="B62" s="44" t="s">
        <v>440</v>
      </c>
      <c r="C62" s="45">
        <v>63</v>
      </c>
      <c r="D62" s="46" t="s">
        <v>328</v>
      </c>
      <c r="E62" s="47">
        <v>0.605102029005125</v>
      </c>
      <c r="F62" s="48">
        <v>56.790123456790099</v>
      </c>
      <c r="G62" s="47">
        <v>0.555322342160396</v>
      </c>
      <c r="H62" s="50">
        <v>12.381852551984901</v>
      </c>
      <c r="I62" s="76" t="str">
        <f t="shared" si="0"/>
        <v>No</v>
      </c>
      <c r="J62" s="49" t="str">
        <f t="shared" si="1"/>
        <v>No</v>
      </c>
      <c r="K62" s="47">
        <v>0.23431932762278801</v>
      </c>
      <c r="L62" s="50">
        <v>53.086419753086403</v>
      </c>
      <c r="M62" s="47">
        <v>0.16999122542370801</v>
      </c>
      <c r="N62" s="50">
        <v>31.096408317580298</v>
      </c>
    </row>
    <row r="63" spans="1:14" x14ac:dyDescent="0.2">
      <c r="A63" s="57" t="s">
        <v>441</v>
      </c>
      <c r="B63" s="44" t="s">
        <v>442</v>
      </c>
      <c r="C63" s="45">
        <v>63</v>
      </c>
      <c r="D63" s="46" t="s">
        <v>328</v>
      </c>
      <c r="E63" s="47">
        <v>0.61603325444012003</v>
      </c>
      <c r="F63" s="48">
        <v>62.962962962962997</v>
      </c>
      <c r="G63" s="47">
        <v>0.58241413880338799</v>
      </c>
      <c r="H63" s="50">
        <v>18.431001890359202</v>
      </c>
      <c r="I63" s="76" t="str">
        <f t="shared" si="0"/>
        <v>No</v>
      </c>
      <c r="J63" s="49" t="str">
        <f t="shared" si="1"/>
        <v>No</v>
      </c>
      <c r="K63" s="47">
        <v>0.19840849082731801</v>
      </c>
      <c r="L63" s="50">
        <v>39.506172839506199</v>
      </c>
      <c r="M63" s="47">
        <v>0.152869822291757</v>
      </c>
      <c r="N63" s="50">
        <v>24.763705103969802</v>
      </c>
    </row>
    <row r="64" spans="1:14" x14ac:dyDescent="0.2">
      <c r="A64" s="57" t="s">
        <v>443</v>
      </c>
      <c r="B64" s="44" t="s">
        <v>444</v>
      </c>
      <c r="C64" s="45">
        <v>63</v>
      </c>
      <c r="D64" s="46" t="s">
        <v>328</v>
      </c>
      <c r="E64" s="47">
        <v>0.58966083048123497</v>
      </c>
      <c r="F64" s="48">
        <v>43.209876543209901</v>
      </c>
      <c r="G64" s="47">
        <v>0.53407811303347497</v>
      </c>
      <c r="H64" s="50">
        <v>9.2627599243856302</v>
      </c>
      <c r="I64" s="76" t="str">
        <f t="shared" si="0"/>
        <v>No</v>
      </c>
      <c r="J64" s="49" t="str">
        <f t="shared" si="1"/>
        <v>No</v>
      </c>
      <c r="K64" s="47">
        <v>0.37868793560284397</v>
      </c>
      <c r="L64" s="50">
        <v>92.592592592592595</v>
      </c>
      <c r="M64" s="47">
        <v>0.222428645169364</v>
      </c>
      <c r="N64" s="50">
        <v>44.423440453686197</v>
      </c>
    </row>
    <row r="65" spans="1:14" x14ac:dyDescent="0.2">
      <c r="A65" s="57" t="s">
        <v>445</v>
      </c>
      <c r="B65" s="44" t="s">
        <v>446</v>
      </c>
      <c r="C65" s="45">
        <v>63</v>
      </c>
      <c r="D65" s="46" t="s">
        <v>328</v>
      </c>
      <c r="E65" s="47">
        <v>0.59695675441468399</v>
      </c>
      <c r="F65" s="48">
        <v>49.382716049382701</v>
      </c>
      <c r="G65" s="47">
        <v>0.60319366088708004</v>
      </c>
      <c r="H65" s="50">
        <v>23.440453686200399</v>
      </c>
      <c r="I65" s="76" t="str">
        <f t="shared" si="0"/>
        <v>No</v>
      </c>
      <c r="J65" s="49" t="str">
        <f t="shared" si="1"/>
        <v>No</v>
      </c>
      <c r="K65" s="47">
        <v>0.35020440454125001</v>
      </c>
      <c r="L65" s="50">
        <v>86.419753086419703</v>
      </c>
      <c r="M65" s="47">
        <v>0.20210462846378999</v>
      </c>
      <c r="N65" s="50">
        <v>39.130434782608702</v>
      </c>
    </row>
    <row r="66" spans="1:14" x14ac:dyDescent="0.2">
      <c r="A66" s="57" t="s">
        <v>447</v>
      </c>
      <c r="B66" s="44" t="s">
        <v>448</v>
      </c>
      <c r="C66" s="45">
        <v>63</v>
      </c>
      <c r="D66" s="46" t="s">
        <v>328</v>
      </c>
      <c r="E66" s="47">
        <v>0.57407738228182303</v>
      </c>
      <c r="F66" s="48">
        <v>35.802469135802497</v>
      </c>
      <c r="G66" s="47">
        <v>0.52141129106130302</v>
      </c>
      <c r="H66" s="50">
        <v>7.5614366729678597</v>
      </c>
      <c r="I66" s="76" t="str">
        <f t="shared" si="0"/>
        <v>No</v>
      </c>
      <c r="J66" s="49" t="str">
        <f t="shared" si="1"/>
        <v>No</v>
      </c>
      <c r="K66" s="47">
        <v>0.27331257564202199</v>
      </c>
      <c r="L66" s="50">
        <v>64.197530864197503</v>
      </c>
      <c r="M66" s="47">
        <v>0.18192466947851699</v>
      </c>
      <c r="N66" s="50">
        <v>34.404536862003802</v>
      </c>
    </row>
    <row r="67" spans="1:14" x14ac:dyDescent="0.2">
      <c r="A67" s="57" t="s">
        <v>449</v>
      </c>
      <c r="B67" s="44" t="s">
        <v>450</v>
      </c>
      <c r="C67" s="45"/>
      <c r="D67" s="46" t="s">
        <v>328</v>
      </c>
      <c r="E67" s="47">
        <v>0.65</v>
      </c>
      <c r="F67" s="48">
        <v>72.839506172839506</v>
      </c>
      <c r="G67" s="47"/>
      <c r="H67" s="50"/>
      <c r="I67" s="76" t="str">
        <f t="shared" si="0"/>
        <v>No</v>
      </c>
      <c r="J67" s="49" t="str">
        <f t="shared" si="1"/>
        <v>No</v>
      </c>
      <c r="K67" s="47">
        <v>8.3866732315772199E-2</v>
      </c>
      <c r="L67" s="50">
        <v>1.2345679012345701</v>
      </c>
      <c r="M67" s="47"/>
      <c r="N67" s="50"/>
    </row>
    <row r="68" spans="1:14" x14ac:dyDescent="0.2">
      <c r="A68" s="57" t="s">
        <v>451</v>
      </c>
      <c r="B68" s="44" t="s">
        <v>452</v>
      </c>
      <c r="C68" s="45">
        <v>63</v>
      </c>
      <c r="D68" s="46" t="s">
        <v>328</v>
      </c>
      <c r="E68" s="47">
        <v>0.68337239928535898</v>
      </c>
      <c r="F68" s="48">
        <v>82.716049382716093</v>
      </c>
      <c r="G68" s="47">
        <v>0.67434014207098003</v>
      </c>
      <c r="H68" s="50">
        <v>40.548204158790199</v>
      </c>
      <c r="I68" s="76" t="str">
        <f t="shared" si="0"/>
        <v>No</v>
      </c>
      <c r="J68" s="49" t="str">
        <f t="shared" si="1"/>
        <v>No</v>
      </c>
      <c r="K68" s="47">
        <v>0.140134857283569</v>
      </c>
      <c r="L68" s="50">
        <v>14.814814814814801</v>
      </c>
      <c r="M68" s="47">
        <v>0.13353047600528001</v>
      </c>
      <c r="N68" s="50">
        <v>15.5954631379962</v>
      </c>
    </row>
    <row r="69" spans="1:14" x14ac:dyDescent="0.2">
      <c r="A69" s="57" t="s">
        <v>453</v>
      </c>
      <c r="B69" s="44" t="s">
        <v>454</v>
      </c>
      <c r="C69" s="45">
        <v>63</v>
      </c>
      <c r="D69" s="46" t="s">
        <v>328</v>
      </c>
      <c r="E69" s="47">
        <v>0.68436040122169595</v>
      </c>
      <c r="F69" s="48">
        <v>83.950617283950606</v>
      </c>
      <c r="G69" s="47">
        <v>0.62444985343055404</v>
      </c>
      <c r="H69" s="50">
        <v>28.071833648393199</v>
      </c>
      <c r="I69" s="76" t="str">
        <f t="shared" si="0"/>
        <v>No</v>
      </c>
      <c r="J69" s="49" t="str">
        <f t="shared" si="1"/>
        <v>No</v>
      </c>
      <c r="K69" s="47">
        <v>0.14076972641001301</v>
      </c>
      <c r="L69" s="50">
        <v>16.049382716049401</v>
      </c>
      <c r="M69" s="47">
        <v>0.13191946608004601</v>
      </c>
      <c r="N69" s="50">
        <v>15.1228733459357</v>
      </c>
    </row>
    <row r="70" spans="1:14" x14ac:dyDescent="0.2">
      <c r="A70" s="57" t="s">
        <v>455</v>
      </c>
      <c r="B70" s="44" t="s">
        <v>456</v>
      </c>
      <c r="C70" s="45">
        <v>63</v>
      </c>
      <c r="D70" s="46" t="s">
        <v>328</v>
      </c>
      <c r="E70" s="47">
        <v>0.53967793270333397</v>
      </c>
      <c r="F70" s="48">
        <v>23.456790123456798</v>
      </c>
      <c r="G70" s="47">
        <v>0.571818671509567</v>
      </c>
      <c r="H70" s="50">
        <v>15.6899810964083</v>
      </c>
      <c r="I70" s="76" t="str">
        <f t="shared" si="0"/>
        <v>No</v>
      </c>
      <c r="J70" s="49" t="str">
        <f t="shared" si="1"/>
        <v>No</v>
      </c>
      <c r="K70" s="47">
        <v>0.177189152709506</v>
      </c>
      <c r="L70" s="50">
        <v>32.098765432098801</v>
      </c>
      <c r="M70" s="47">
        <v>0.15878173967331199</v>
      </c>
      <c r="N70" s="50">
        <v>27.504725897920601</v>
      </c>
    </row>
    <row r="71" spans="1:14" x14ac:dyDescent="0.2">
      <c r="A71" s="57" t="s">
        <v>457</v>
      </c>
      <c r="B71" s="44" t="s">
        <v>458</v>
      </c>
      <c r="C71" s="45">
        <v>63</v>
      </c>
      <c r="D71" s="46" t="s">
        <v>328</v>
      </c>
      <c r="E71" s="47">
        <v>0.59371356188850999</v>
      </c>
      <c r="F71" s="48">
        <v>46.913580246913597</v>
      </c>
      <c r="G71" s="47">
        <v>0.63477624744129002</v>
      </c>
      <c r="H71" s="50">
        <v>30.5293005671077</v>
      </c>
      <c r="I71" s="76" t="str">
        <f t="shared" ref="I71:I86" si="2">IF(AND(F71&gt;=90,H71&gt;=90),"Yes","No")</f>
        <v>No</v>
      </c>
      <c r="J71" s="49" t="str">
        <f t="shared" ref="J71:J86" si="3">IF(AND(F71&gt;=75,H71&gt;=75),"Yes","No")</f>
        <v>No</v>
      </c>
      <c r="K71" s="47">
        <v>0.12904868739345299</v>
      </c>
      <c r="L71" s="50">
        <v>11.1111111111111</v>
      </c>
      <c r="M71" s="47">
        <v>0.103582747793755</v>
      </c>
      <c r="N71" s="50">
        <v>6.5217391304347796</v>
      </c>
    </row>
    <row r="72" spans="1:14" x14ac:dyDescent="0.2">
      <c r="A72" s="57" t="s">
        <v>459</v>
      </c>
      <c r="B72" s="44" t="s">
        <v>460</v>
      </c>
      <c r="C72" s="45">
        <v>63</v>
      </c>
      <c r="D72" s="46" t="s">
        <v>328</v>
      </c>
      <c r="E72" s="47">
        <v>0.51532278027314704</v>
      </c>
      <c r="F72" s="48">
        <v>14.814814814814801</v>
      </c>
      <c r="G72" s="47">
        <v>0.56683585597714203</v>
      </c>
      <c r="H72" s="50">
        <v>14.1776937618147</v>
      </c>
      <c r="I72" s="76" t="str">
        <f t="shared" si="2"/>
        <v>No</v>
      </c>
      <c r="J72" s="49" t="str">
        <f t="shared" si="3"/>
        <v>No</v>
      </c>
      <c r="K72" s="47">
        <v>0.166337182065009</v>
      </c>
      <c r="L72" s="50">
        <v>24.6913580246914</v>
      </c>
      <c r="M72" s="47">
        <v>0.15025064022791901</v>
      </c>
      <c r="N72" s="50">
        <v>23.345935727788302</v>
      </c>
    </row>
    <row r="73" spans="1:14" x14ac:dyDescent="0.2">
      <c r="A73" s="57" t="s">
        <v>461</v>
      </c>
      <c r="B73" s="44" t="s">
        <v>462</v>
      </c>
      <c r="C73" s="45">
        <v>63</v>
      </c>
      <c r="D73" s="46" t="s">
        <v>328</v>
      </c>
      <c r="E73" s="47">
        <v>0.57804826375240603</v>
      </c>
      <c r="F73" s="48">
        <v>38.271604938271601</v>
      </c>
      <c r="G73" s="47">
        <v>0.58859720442085095</v>
      </c>
      <c r="H73" s="50">
        <v>19.565217391304301</v>
      </c>
      <c r="I73" s="76" t="str">
        <f t="shared" si="2"/>
        <v>No</v>
      </c>
      <c r="J73" s="49" t="str">
        <f t="shared" si="3"/>
        <v>No</v>
      </c>
      <c r="K73" s="47">
        <v>0.12695563058214199</v>
      </c>
      <c r="L73" s="50">
        <v>9.8765432098765409</v>
      </c>
      <c r="M73" s="47">
        <v>0.117148676291014</v>
      </c>
      <c r="N73" s="50">
        <v>10.586011342155</v>
      </c>
    </row>
    <row r="74" spans="1:14" x14ac:dyDescent="0.2">
      <c r="A74" s="57" t="s">
        <v>463</v>
      </c>
      <c r="B74" s="44" t="s">
        <v>464</v>
      </c>
      <c r="C74" s="45">
        <v>63</v>
      </c>
      <c r="D74" s="46" t="s">
        <v>328</v>
      </c>
      <c r="E74" s="47">
        <v>0.54249404821727598</v>
      </c>
      <c r="F74" s="48">
        <v>25.925925925925899</v>
      </c>
      <c r="G74" s="47">
        <v>0.55890266287429502</v>
      </c>
      <c r="H74" s="50">
        <v>13.0434782608696</v>
      </c>
      <c r="I74" s="76" t="str">
        <f t="shared" si="2"/>
        <v>No</v>
      </c>
      <c r="J74" s="49" t="str">
        <f t="shared" si="3"/>
        <v>No</v>
      </c>
      <c r="K74" s="47">
        <v>0.138172473138928</v>
      </c>
      <c r="L74" s="50">
        <v>13.580246913580201</v>
      </c>
      <c r="M74" s="47">
        <v>0.12835548737979</v>
      </c>
      <c r="N74" s="50">
        <v>13.988657844990501</v>
      </c>
    </row>
    <row r="75" spans="1:14" x14ac:dyDescent="0.2">
      <c r="A75" s="57" t="s">
        <v>465</v>
      </c>
      <c r="B75" s="44" t="s">
        <v>466</v>
      </c>
      <c r="C75" s="45">
        <v>63</v>
      </c>
      <c r="D75" s="46" t="s">
        <v>328</v>
      </c>
      <c r="E75" s="47">
        <v>0.54196401333932498</v>
      </c>
      <c r="F75" s="48">
        <v>24.6913580246914</v>
      </c>
      <c r="G75" s="47">
        <v>0.50169708258476697</v>
      </c>
      <c r="H75" s="50">
        <v>5.4820415879017004</v>
      </c>
      <c r="I75" s="76" t="str">
        <f t="shared" si="2"/>
        <v>No</v>
      </c>
      <c r="J75" s="49" t="str">
        <f t="shared" si="3"/>
        <v>No</v>
      </c>
      <c r="K75" s="47">
        <v>0.12368221376828099</v>
      </c>
      <c r="L75" s="50">
        <v>8.6419753086419693</v>
      </c>
      <c r="M75" s="47">
        <v>0.11595848297187</v>
      </c>
      <c r="N75" s="50">
        <v>10.1134215500945</v>
      </c>
    </row>
    <row r="76" spans="1:14" x14ac:dyDescent="0.2">
      <c r="A76" s="57" t="s">
        <v>467</v>
      </c>
      <c r="B76" s="44" t="s">
        <v>468</v>
      </c>
      <c r="C76" s="45">
        <v>63</v>
      </c>
      <c r="D76" s="46" t="s">
        <v>328</v>
      </c>
      <c r="E76" s="47">
        <v>0.51320455124180797</v>
      </c>
      <c r="F76" s="48">
        <v>12.3456790123457</v>
      </c>
      <c r="G76" s="47">
        <v>0.47394414265096102</v>
      </c>
      <c r="H76" s="50">
        <v>3.96975425330813</v>
      </c>
      <c r="I76" s="76" t="str">
        <f t="shared" si="2"/>
        <v>No</v>
      </c>
      <c r="J76" s="49" t="str">
        <f t="shared" si="3"/>
        <v>No</v>
      </c>
      <c r="K76" s="47">
        <v>0.33444968639155898</v>
      </c>
      <c r="L76" s="50">
        <v>80.246913580246897</v>
      </c>
      <c r="M76" s="47">
        <v>0.222520911590045</v>
      </c>
      <c r="N76" s="50">
        <v>44.517958412098302</v>
      </c>
    </row>
    <row r="77" spans="1:14" x14ac:dyDescent="0.2">
      <c r="A77" s="57" t="s">
        <v>469</v>
      </c>
      <c r="B77" s="44" t="s">
        <v>470</v>
      </c>
      <c r="C77" s="45">
        <v>63</v>
      </c>
      <c r="D77" s="46" t="s">
        <v>328</v>
      </c>
      <c r="E77" s="47">
        <v>0.56252819959345801</v>
      </c>
      <c r="F77" s="48">
        <v>33.3333333333333</v>
      </c>
      <c r="G77" s="47">
        <v>0.56749421778873599</v>
      </c>
      <c r="H77" s="50">
        <v>14.366729678638899</v>
      </c>
      <c r="I77" s="76" t="str">
        <f t="shared" si="2"/>
        <v>No</v>
      </c>
      <c r="J77" s="49" t="str">
        <f t="shared" si="3"/>
        <v>No</v>
      </c>
      <c r="K77" s="47">
        <v>0.17223726036374301</v>
      </c>
      <c r="L77" s="50">
        <v>28.395061728395099</v>
      </c>
      <c r="M77" s="47">
        <v>0.152887098448687</v>
      </c>
      <c r="N77" s="50">
        <v>24.8582230623818</v>
      </c>
    </row>
    <row r="78" spans="1:14" x14ac:dyDescent="0.2">
      <c r="A78" s="57" t="s">
        <v>471</v>
      </c>
      <c r="B78" s="44" t="s">
        <v>472</v>
      </c>
      <c r="C78" s="45">
        <v>63</v>
      </c>
      <c r="D78" s="46" t="s">
        <v>328</v>
      </c>
      <c r="E78" s="47">
        <v>0.59829978552278695</v>
      </c>
      <c r="F78" s="48">
        <v>50.617283950617299</v>
      </c>
      <c r="G78" s="47">
        <v>0.581485408787909</v>
      </c>
      <c r="H78" s="50">
        <v>17.958412098298702</v>
      </c>
      <c r="I78" s="76" t="str">
        <f t="shared" si="2"/>
        <v>No</v>
      </c>
      <c r="J78" s="49" t="str">
        <f t="shared" si="3"/>
        <v>No</v>
      </c>
      <c r="K78" s="47">
        <v>0.114762127917597</v>
      </c>
      <c r="L78" s="50">
        <v>6.1728395061728403</v>
      </c>
      <c r="M78" s="47">
        <v>0.11582965277956001</v>
      </c>
      <c r="N78" s="50">
        <v>10.018903591682401</v>
      </c>
    </row>
    <row r="79" spans="1:14" x14ac:dyDescent="0.2">
      <c r="A79" s="57" t="s">
        <v>473</v>
      </c>
      <c r="B79" s="44" t="s">
        <v>474</v>
      </c>
      <c r="C79" s="45">
        <v>63</v>
      </c>
      <c r="D79" s="46" t="s">
        <v>328</v>
      </c>
      <c r="E79" s="47">
        <v>0.58752624734162096</v>
      </c>
      <c r="F79" s="48">
        <v>41.975308641975303</v>
      </c>
      <c r="G79" s="47">
        <v>0.54345499316845602</v>
      </c>
      <c r="H79" s="50">
        <v>10.6805293005671</v>
      </c>
      <c r="I79" s="76" t="str">
        <f t="shared" si="2"/>
        <v>No</v>
      </c>
      <c r="J79" s="49" t="str">
        <f t="shared" si="3"/>
        <v>No</v>
      </c>
      <c r="K79" s="47">
        <v>0.15821635218219501</v>
      </c>
      <c r="L79" s="50">
        <v>22.2222222222222</v>
      </c>
      <c r="M79" s="47">
        <v>0.15062622437922099</v>
      </c>
      <c r="N79" s="50">
        <v>23.534971644612501</v>
      </c>
    </row>
    <row r="80" spans="1:14" x14ac:dyDescent="0.2">
      <c r="A80" s="57" t="s">
        <v>475</v>
      </c>
      <c r="B80" s="44" t="s">
        <v>476</v>
      </c>
      <c r="C80" s="45">
        <v>63</v>
      </c>
      <c r="D80" s="46" t="s">
        <v>328</v>
      </c>
      <c r="E80" s="47">
        <v>0.62897664209359405</v>
      </c>
      <c r="F80" s="48">
        <v>69.135802469135797</v>
      </c>
      <c r="G80" s="47">
        <v>0.57689841911982298</v>
      </c>
      <c r="H80" s="50">
        <v>16.824196597353499</v>
      </c>
      <c r="I80" s="76" t="str">
        <f t="shared" si="2"/>
        <v>No</v>
      </c>
      <c r="J80" s="49" t="str">
        <f t="shared" si="3"/>
        <v>No</v>
      </c>
      <c r="K80" s="47">
        <v>0.112595568312467</v>
      </c>
      <c r="L80" s="50">
        <v>4.9382716049382704</v>
      </c>
      <c r="M80" s="47">
        <v>0.118172483720643</v>
      </c>
      <c r="N80" s="50">
        <v>11.0586011342155</v>
      </c>
    </row>
    <row r="81" spans="1:14" x14ac:dyDescent="0.2">
      <c r="A81" s="57" t="s">
        <v>477</v>
      </c>
      <c r="B81" s="44" t="s">
        <v>478</v>
      </c>
      <c r="C81" s="45">
        <v>63</v>
      </c>
      <c r="D81" s="46" t="s">
        <v>328</v>
      </c>
      <c r="E81" s="47">
        <v>0.65923792491342603</v>
      </c>
      <c r="F81" s="48">
        <v>77.7777777777778</v>
      </c>
      <c r="G81" s="47">
        <v>0.59206441074767702</v>
      </c>
      <c r="H81" s="50">
        <v>20.226843100189001</v>
      </c>
      <c r="I81" s="76" t="str">
        <f t="shared" si="2"/>
        <v>No</v>
      </c>
      <c r="J81" s="49" t="str">
        <f t="shared" si="3"/>
        <v>No</v>
      </c>
      <c r="K81" s="47">
        <v>0.14382816424914499</v>
      </c>
      <c r="L81" s="50">
        <v>17.283950617283899</v>
      </c>
      <c r="M81" s="47">
        <v>0.12988083738789799</v>
      </c>
      <c r="N81" s="50">
        <v>14.7448015122873</v>
      </c>
    </row>
    <row r="82" spans="1:14" x14ac:dyDescent="0.2">
      <c r="A82" s="57" t="s">
        <v>479</v>
      </c>
      <c r="B82" s="44" t="s">
        <v>480</v>
      </c>
      <c r="C82" s="45">
        <v>63</v>
      </c>
      <c r="D82" s="46" t="s">
        <v>328</v>
      </c>
      <c r="E82" s="47">
        <v>0.60458220052372902</v>
      </c>
      <c r="F82" s="48">
        <v>54.320987654321002</v>
      </c>
      <c r="G82" s="47">
        <v>0.57360460364304</v>
      </c>
      <c r="H82" s="50">
        <v>16.257088846880901</v>
      </c>
      <c r="I82" s="76" t="str">
        <f t="shared" si="2"/>
        <v>No</v>
      </c>
      <c r="J82" s="49" t="str">
        <f t="shared" si="3"/>
        <v>No</v>
      </c>
      <c r="K82" s="47">
        <v>0.30734354397341102</v>
      </c>
      <c r="L82" s="50">
        <v>75.308641975308603</v>
      </c>
      <c r="M82" s="47">
        <v>0.20757182427698101</v>
      </c>
      <c r="N82" s="50">
        <v>40.8317580340265</v>
      </c>
    </row>
    <row r="83" spans="1:14" x14ac:dyDescent="0.2">
      <c r="A83" s="57" t="s">
        <v>481</v>
      </c>
      <c r="B83" s="44" t="s">
        <v>482</v>
      </c>
      <c r="C83" s="45">
        <v>63</v>
      </c>
      <c r="D83" s="46" t="s">
        <v>328</v>
      </c>
      <c r="E83" s="47">
        <v>0.721916960489008</v>
      </c>
      <c r="F83" s="48">
        <v>88.8888888888889</v>
      </c>
      <c r="G83" s="47">
        <v>0.63251285161455395</v>
      </c>
      <c r="H83" s="50">
        <v>30.151228733459401</v>
      </c>
      <c r="I83" s="76" t="str">
        <f t="shared" si="2"/>
        <v>No</v>
      </c>
      <c r="J83" s="49" t="str">
        <f t="shared" si="3"/>
        <v>No</v>
      </c>
      <c r="K83" s="47">
        <v>0.12250708507246801</v>
      </c>
      <c r="L83" s="50">
        <v>7.4074074074074101</v>
      </c>
      <c r="M83" s="47">
        <v>0.114082017571911</v>
      </c>
      <c r="N83" s="50">
        <v>9.1682419659735395</v>
      </c>
    </row>
    <row r="84" spans="1:14" x14ac:dyDescent="0.2">
      <c r="A84" s="57" t="s">
        <v>483</v>
      </c>
      <c r="B84" s="44" t="s">
        <v>484</v>
      </c>
      <c r="C84" s="45">
        <v>63</v>
      </c>
      <c r="D84" s="46" t="s">
        <v>328</v>
      </c>
      <c r="E84" s="47">
        <v>0.50018913954237199</v>
      </c>
      <c r="F84" s="48">
        <v>8.6419753086419693</v>
      </c>
      <c r="G84" s="47">
        <v>0.48799357390465897</v>
      </c>
      <c r="H84" s="50">
        <v>4.82041587901701</v>
      </c>
      <c r="I84" s="76" t="str">
        <f t="shared" si="2"/>
        <v>No</v>
      </c>
      <c r="J84" s="49" t="str">
        <f t="shared" si="3"/>
        <v>No</v>
      </c>
      <c r="K84" s="47">
        <v>0.30200807125921297</v>
      </c>
      <c r="L84" s="50">
        <v>72.839506172839506</v>
      </c>
      <c r="M84" s="47">
        <v>0.21945199481640101</v>
      </c>
      <c r="N84" s="50">
        <v>43.950850661625701</v>
      </c>
    </row>
    <row r="85" spans="1:14" x14ac:dyDescent="0.2">
      <c r="A85" s="57" t="s">
        <v>485</v>
      </c>
      <c r="B85" s="44" t="s">
        <v>486</v>
      </c>
      <c r="C85" s="45">
        <v>63</v>
      </c>
      <c r="D85" s="46" t="s">
        <v>328</v>
      </c>
      <c r="E85" s="47">
        <v>0.59975594086401396</v>
      </c>
      <c r="F85" s="48">
        <v>51.851851851851798</v>
      </c>
      <c r="G85" s="47">
        <v>0.53332279686111805</v>
      </c>
      <c r="H85" s="50">
        <v>9.0737240075614398</v>
      </c>
      <c r="I85" s="76" t="str">
        <f t="shared" si="2"/>
        <v>No</v>
      </c>
      <c r="J85" s="49" t="str">
        <f t="shared" si="3"/>
        <v>No</v>
      </c>
      <c r="K85" s="47">
        <v>0.35710098284700298</v>
      </c>
      <c r="L85" s="50">
        <v>87.654320987654302</v>
      </c>
      <c r="M85" s="47">
        <v>0.24547428411352501</v>
      </c>
      <c r="N85" s="50">
        <v>52.835538752363</v>
      </c>
    </row>
    <row r="86" spans="1:14" x14ac:dyDescent="0.2">
      <c r="A86" s="57" t="s">
        <v>487</v>
      </c>
      <c r="B86" s="44" t="s">
        <v>488</v>
      </c>
      <c r="C86" s="45">
        <v>63</v>
      </c>
      <c r="D86" s="46" t="s">
        <v>328</v>
      </c>
      <c r="E86" s="47">
        <v>0.60483644546815196</v>
      </c>
      <c r="F86" s="48">
        <v>55.5555555555556</v>
      </c>
      <c r="G86" s="47">
        <v>0.54520522482190203</v>
      </c>
      <c r="H86" s="50">
        <v>10.869565217391299</v>
      </c>
      <c r="I86" s="76" t="str">
        <f t="shared" si="2"/>
        <v>No</v>
      </c>
      <c r="J86" s="49" t="str">
        <f t="shared" si="3"/>
        <v>No</v>
      </c>
      <c r="K86" s="47">
        <v>0.20598809944944799</v>
      </c>
      <c r="L86" s="50">
        <v>46.913580246913597</v>
      </c>
      <c r="M86" s="47">
        <v>0.182098059243442</v>
      </c>
      <c r="N86" s="50">
        <v>34.593572778827998</v>
      </c>
    </row>
    <row r="87" spans="1:14" x14ac:dyDescent="0.2">
      <c r="A87" s="58"/>
      <c r="B87" s="61"/>
      <c r="E87" s="63"/>
      <c r="F87" s="64"/>
      <c r="G87" s="63"/>
      <c r="H87" s="64"/>
      <c r="I87" s="65"/>
      <c r="J87" s="65"/>
      <c r="K87" s="63"/>
      <c r="L87" s="64"/>
      <c r="M87" s="63"/>
      <c r="N87" s="64"/>
    </row>
    <row r="88" spans="1:14" x14ac:dyDescent="0.2">
      <c r="A88" s="58"/>
      <c r="B88" s="61"/>
      <c r="E88" s="63"/>
      <c r="F88" s="64"/>
      <c r="G88" s="63"/>
      <c r="H88" s="64"/>
      <c r="I88" s="65"/>
      <c r="J88" s="65"/>
      <c r="K88" s="63"/>
      <c r="L88" s="64"/>
      <c r="M88" s="63"/>
      <c r="N88" s="64"/>
    </row>
    <row r="89" spans="1:14" x14ac:dyDescent="0.2">
      <c r="A89" s="58"/>
      <c r="B89" s="61"/>
      <c r="E89" s="63"/>
      <c r="F89" s="64"/>
      <c r="G89" s="63"/>
      <c r="H89" s="64"/>
      <c r="I89" s="65"/>
      <c r="J89" s="65"/>
      <c r="K89" s="63"/>
      <c r="L89" s="64"/>
      <c r="M89" s="63"/>
      <c r="N89" s="64"/>
    </row>
    <row r="90" spans="1:14" x14ac:dyDescent="0.2">
      <c r="A90" s="58"/>
      <c r="B90" s="61"/>
      <c r="E90" s="63"/>
      <c r="F90" s="64"/>
      <c r="G90" s="63"/>
      <c r="H90" s="64"/>
      <c r="I90" s="65"/>
      <c r="J90" s="65"/>
      <c r="K90" s="63"/>
      <c r="L90" s="64"/>
      <c r="M90" s="63"/>
      <c r="N90" s="64"/>
    </row>
    <row r="91" spans="1:14" x14ac:dyDescent="0.2">
      <c r="A91" s="58"/>
      <c r="B91" s="61"/>
      <c r="E91" s="63"/>
      <c r="F91" s="64"/>
      <c r="G91" s="63"/>
      <c r="H91" s="64"/>
      <c r="I91" s="65"/>
      <c r="J91" s="65"/>
      <c r="K91" s="63"/>
      <c r="L91" s="64"/>
      <c r="M91" s="63"/>
      <c r="N91" s="64"/>
    </row>
    <row r="92" spans="1:14" x14ac:dyDescent="0.2">
      <c r="A92" s="58"/>
      <c r="B92" s="61"/>
      <c r="E92" s="63"/>
      <c r="F92" s="64"/>
      <c r="G92" s="63"/>
      <c r="H92" s="64"/>
      <c r="I92" s="65"/>
      <c r="J92" s="65"/>
      <c r="K92" s="63"/>
      <c r="L92" s="64"/>
      <c r="M92" s="63"/>
      <c r="N92" s="64"/>
    </row>
    <row r="93" spans="1:14" x14ac:dyDescent="0.2">
      <c r="A93" s="58"/>
      <c r="B93" s="61"/>
      <c r="E93" s="63"/>
      <c r="F93" s="64"/>
      <c r="G93" s="63"/>
      <c r="H93" s="64"/>
      <c r="I93" s="65"/>
      <c r="J93" s="65"/>
      <c r="K93" s="63"/>
      <c r="L93" s="64"/>
      <c r="M93" s="63"/>
      <c r="N93" s="64"/>
    </row>
    <row r="94" spans="1:14" x14ac:dyDescent="0.2">
      <c r="A94" s="58"/>
      <c r="B94" s="61"/>
      <c r="E94" s="63"/>
      <c r="F94" s="64"/>
      <c r="G94" s="63"/>
      <c r="H94" s="64"/>
      <c r="I94" s="65"/>
      <c r="J94" s="65"/>
      <c r="K94" s="63"/>
      <c r="L94" s="64"/>
      <c r="M94" s="63"/>
      <c r="N94" s="64"/>
    </row>
    <row r="95" spans="1:14" x14ac:dyDescent="0.2">
      <c r="A95" s="58"/>
      <c r="B95" s="61"/>
      <c r="E95" s="63"/>
      <c r="F95" s="64"/>
      <c r="G95" s="63"/>
      <c r="H95" s="64"/>
      <c r="I95" s="65"/>
      <c r="J95" s="65"/>
      <c r="K95" s="63"/>
      <c r="L95" s="64"/>
      <c r="M95" s="63"/>
      <c r="N95" s="64"/>
    </row>
    <row r="96" spans="1:14" x14ac:dyDescent="0.2">
      <c r="A96" s="58"/>
      <c r="B96" s="61"/>
      <c r="E96" s="63"/>
      <c r="F96" s="64"/>
      <c r="G96" s="63"/>
      <c r="H96" s="64"/>
      <c r="I96" s="65"/>
      <c r="J96" s="65"/>
      <c r="K96" s="63"/>
      <c r="L96" s="64"/>
      <c r="M96" s="63"/>
      <c r="N96" s="64"/>
    </row>
    <row r="97" spans="1:14" x14ac:dyDescent="0.2">
      <c r="A97" s="58"/>
      <c r="B97" s="61"/>
      <c r="E97" s="63"/>
      <c r="F97" s="64"/>
      <c r="G97" s="63"/>
      <c r="H97" s="64"/>
      <c r="I97" s="65"/>
      <c r="J97" s="65"/>
      <c r="K97" s="63"/>
      <c r="L97" s="64"/>
      <c r="M97" s="63"/>
      <c r="N97" s="64"/>
    </row>
    <row r="98" spans="1:14" x14ac:dyDescent="0.2">
      <c r="A98" s="58"/>
      <c r="B98" s="61"/>
      <c r="E98" s="63"/>
      <c r="F98" s="64"/>
      <c r="G98" s="63"/>
      <c r="H98" s="64"/>
      <c r="I98" s="65"/>
      <c r="J98" s="65"/>
      <c r="K98" s="63"/>
      <c r="L98" s="64"/>
      <c r="M98" s="63"/>
      <c r="N98" s="64"/>
    </row>
    <row r="99" spans="1:14" x14ac:dyDescent="0.2">
      <c r="A99" s="58"/>
      <c r="B99" s="61"/>
      <c r="E99" s="63"/>
      <c r="F99" s="64"/>
      <c r="G99" s="63"/>
      <c r="H99" s="64"/>
      <c r="I99" s="65"/>
      <c r="J99" s="65"/>
      <c r="K99" s="63"/>
      <c r="L99" s="64"/>
      <c r="M99" s="63"/>
      <c r="N99" s="64"/>
    </row>
    <row r="100" spans="1:14" x14ac:dyDescent="0.2">
      <c r="A100" s="58"/>
      <c r="B100" s="61"/>
      <c r="E100" s="63"/>
      <c r="F100" s="64"/>
      <c r="G100" s="63"/>
      <c r="H100" s="64"/>
      <c r="I100" s="65"/>
      <c r="J100" s="65"/>
      <c r="K100" s="63"/>
      <c r="L100" s="64"/>
      <c r="M100" s="63"/>
      <c r="N100" s="64"/>
    </row>
    <row r="101" spans="1:14" x14ac:dyDescent="0.2">
      <c r="A101" s="58"/>
      <c r="B101" s="61"/>
      <c r="E101" s="63"/>
      <c r="F101" s="64"/>
      <c r="G101" s="63"/>
      <c r="H101" s="64"/>
      <c r="I101" s="65"/>
      <c r="J101" s="65"/>
      <c r="K101" s="63"/>
      <c r="L101" s="64"/>
      <c r="M101" s="63"/>
      <c r="N101" s="64"/>
    </row>
    <row r="102" spans="1:14" x14ac:dyDescent="0.2">
      <c r="A102" s="58"/>
      <c r="B102" s="61"/>
      <c r="E102" s="63"/>
      <c r="F102" s="64"/>
      <c r="G102" s="63"/>
      <c r="H102" s="64"/>
      <c r="I102" s="65"/>
      <c r="J102" s="65"/>
      <c r="K102" s="63"/>
      <c r="L102" s="64"/>
      <c r="M102" s="63"/>
      <c r="N102" s="64"/>
    </row>
    <row r="103" spans="1:14" x14ac:dyDescent="0.2">
      <c r="A103" s="58"/>
      <c r="B103" s="61"/>
      <c r="E103" s="63"/>
      <c r="F103" s="64"/>
      <c r="G103" s="63"/>
      <c r="H103" s="64"/>
      <c r="I103" s="65"/>
      <c r="J103" s="65"/>
      <c r="K103" s="63"/>
      <c r="L103" s="64"/>
      <c r="M103" s="63"/>
      <c r="N103" s="64"/>
    </row>
    <row r="104" spans="1:14" x14ac:dyDescent="0.2">
      <c r="A104" s="58"/>
      <c r="B104" s="61"/>
      <c r="E104" s="63"/>
      <c r="F104" s="64"/>
      <c r="G104" s="63"/>
      <c r="H104" s="64"/>
      <c r="I104" s="65"/>
      <c r="J104" s="65"/>
      <c r="K104" s="63"/>
      <c r="L104" s="64"/>
      <c r="M104" s="63"/>
      <c r="N104" s="64"/>
    </row>
    <row r="105" spans="1:14" x14ac:dyDescent="0.2">
      <c r="A105" s="58"/>
      <c r="B105" s="61"/>
      <c r="E105" s="63"/>
      <c r="F105" s="64"/>
      <c r="G105" s="63"/>
      <c r="H105" s="64"/>
      <c r="I105" s="65"/>
      <c r="J105" s="65"/>
      <c r="K105" s="63"/>
      <c r="L105" s="64"/>
      <c r="M105" s="63"/>
      <c r="N105" s="64"/>
    </row>
    <row r="106" spans="1:14" x14ac:dyDescent="0.2">
      <c r="A106" s="58"/>
      <c r="B106" s="61"/>
      <c r="E106" s="63"/>
      <c r="F106" s="64"/>
      <c r="G106" s="63"/>
      <c r="H106" s="64"/>
      <c r="I106" s="65"/>
      <c r="J106" s="65"/>
      <c r="K106" s="63"/>
      <c r="L106" s="64"/>
      <c r="M106" s="63"/>
      <c r="N106" s="64"/>
    </row>
    <row r="107" spans="1:14" x14ac:dyDescent="0.2">
      <c r="A107" s="58"/>
      <c r="B107" s="61"/>
      <c r="E107" s="63"/>
      <c r="F107" s="64"/>
      <c r="G107" s="63"/>
      <c r="H107" s="64"/>
      <c r="I107" s="65"/>
      <c r="J107" s="65"/>
      <c r="K107" s="63"/>
      <c r="L107" s="64"/>
      <c r="M107" s="63"/>
      <c r="N107" s="64"/>
    </row>
    <row r="108" spans="1:14" x14ac:dyDescent="0.2">
      <c r="A108" s="58"/>
      <c r="B108" s="61"/>
      <c r="E108" s="63"/>
      <c r="F108" s="64"/>
      <c r="G108" s="63"/>
      <c r="H108" s="64"/>
      <c r="I108" s="65"/>
      <c r="J108" s="65"/>
      <c r="K108" s="63"/>
      <c r="L108" s="64"/>
      <c r="M108" s="63"/>
      <c r="N108" s="64"/>
    </row>
    <row r="109" spans="1:14" x14ac:dyDescent="0.2">
      <c r="A109" s="58"/>
      <c r="B109" s="61"/>
      <c r="E109" s="63"/>
      <c r="F109" s="64"/>
      <c r="G109" s="63"/>
      <c r="H109" s="64"/>
      <c r="I109" s="65"/>
      <c r="J109" s="65"/>
      <c r="K109" s="63"/>
      <c r="L109" s="64"/>
      <c r="M109" s="63"/>
      <c r="N109" s="64"/>
    </row>
    <row r="110" spans="1:14" x14ac:dyDescent="0.2">
      <c r="A110" s="58"/>
      <c r="B110" s="61"/>
      <c r="E110" s="63"/>
      <c r="F110" s="64"/>
      <c r="G110" s="63"/>
      <c r="H110" s="64"/>
      <c r="I110" s="65"/>
      <c r="J110" s="65"/>
      <c r="K110" s="63"/>
      <c r="L110" s="64"/>
      <c r="M110" s="63"/>
      <c r="N110" s="64"/>
    </row>
    <row r="111" spans="1:14" x14ac:dyDescent="0.2">
      <c r="A111" s="58"/>
      <c r="B111" s="61"/>
      <c r="E111" s="63"/>
      <c r="F111" s="64"/>
      <c r="G111" s="63"/>
      <c r="H111" s="64"/>
      <c r="I111" s="65"/>
      <c r="J111" s="65"/>
      <c r="K111" s="63"/>
      <c r="L111" s="64"/>
      <c r="M111" s="63"/>
      <c r="N111" s="64"/>
    </row>
    <row r="112" spans="1:14" x14ac:dyDescent="0.2">
      <c r="A112" s="58"/>
      <c r="B112" s="61"/>
      <c r="E112" s="63"/>
      <c r="F112" s="64"/>
      <c r="G112" s="63"/>
      <c r="H112" s="64"/>
      <c r="I112" s="65"/>
      <c r="J112" s="65"/>
      <c r="K112" s="63"/>
      <c r="L112" s="64"/>
      <c r="M112" s="63"/>
      <c r="N112" s="64"/>
    </row>
    <row r="113" spans="1:14" x14ac:dyDescent="0.2">
      <c r="A113" s="58"/>
      <c r="B113" s="61"/>
      <c r="E113" s="63"/>
      <c r="F113" s="64"/>
      <c r="G113" s="63"/>
      <c r="H113" s="64"/>
      <c r="I113" s="65"/>
      <c r="J113" s="65"/>
      <c r="K113" s="63"/>
      <c r="L113" s="64"/>
      <c r="M113" s="63"/>
      <c r="N113" s="64"/>
    </row>
    <row r="114" spans="1:14" x14ac:dyDescent="0.2">
      <c r="A114" s="58"/>
      <c r="B114" s="61"/>
      <c r="E114" s="63"/>
      <c r="F114" s="64"/>
      <c r="G114" s="63"/>
      <c r="H114" s="64"/>
      <c r="I114" s="65"/>
      <c r="J114" s="65"/>
      <c r="K114" s="63"/>
      <c r="L114" s="64"/>
      <c r="M114" s="63"/>
      <c r="N114" s="64"/>
    </row>
    <row r="115" spans="1:14" x14ac:dyDescent="0.2">
      <c r="A115" s="58"/>
      <c r="B115" s="61"/>
      <c r="E115" s="63"/>
      <c r="F115" s="64"/>
      <c r="G115" s="63"/>
      <c r="H115" s="64"/>
      <c r="I115" s="65"/>
      <c r="J115" s="65"/>
      <c r="K115" s="63"/>
      <c r="L115" s="64"/>
      <c r="M115" s="63"/>
      <c r="N115" s="64"/>
    </row>
    <row r="116" spans="1:14" x14ac:dyDescent="0.2">
      <c r="A116" s="58"/>
      <c r="B116" s="61"/>
      <c r="E116" s="63"/>
      <c r="F116" s="64"/>
      <c r="G116" s="63"/>
      <c r="H116" s="64"/>
      <c r="I116" s="65"/>
      <c r="J116" s="65"/>
      <c r="K116" s="63"/>
      <c r="L116" s="64"/>
      <c r="M116" s="63"/>
      <c r="N116" s="64"/>
    </row>
    <row r="117" spans="1:14" x14ac:dyDescent="0.2">
      <c r="A117" s="58"/>
      <c r="B117" s="61"/>
      <c r="E117" s="63"/>
      <c r="F117" s="64"/>
      <c r="G117" s="63"/>
      <c r="H117" s="64"/>
      <c r="I117" s="65"/>
      <c r="J117" s="65"/>
      <c r="K117" s="63"/>
      <c r="L117" s="64"/>
      <c r="M117" s="63"/>
      <c r="N117" s="64"/>
    </row>
    <row r="118" spans="1:14" x14ac:dyDescent="0.2">
      <c r="A118" s="58"/>
      <c r="B118" s="61"/>
      <c r="E118" s="63"/>
      <c r="F118" s="64"/>
      <c r="G118" s="63"/>
      <c r="H118" s="64"/>
      <c r="I118" s="65"/>
      <c r="J118" s="65"/>
      <c r="K118" s="63"/>
      <c r="L118" s="64"/>
      <c r="M118" s="63"/>
      <c r="N118" s="64"/>
    </row>
    <row r="119" spans="1:14" x14ac:dyDescent="0.2">
      <c r="A119" s="58"/>
      <c r="B119" s="61"/>
      <c r="E119" s="63"/>
      <c r="F119" s="64"/>
      <c r="G119" s="63"/>
      <c r="H119" s="64"/>
      <c r="I119" s="65"/>
      <c r="J119" s="65"/>
      <c r="K119" s="63"/>
      <c r="L119" s="64"/>
      <c r="M119" s="63"/>
      <c r="N119" s="64"/>
    </row>
    <row r="120" spans="1:14" x14ac:dyDescent="0.2">
      <c r="A120" s="58"/>
      <c r="B120" s="61"/>
      <c r="E120" s="63"/>
      <c r="F120" s="64"/>
      <c r="G120" s="63"/>
      <c r="H120" s="64"/>
      <c r="I120" s="65"/>
      <c r="J120" s="65"/>
      <c r="K120" s="63"/>
      <c r="L120" s="64"/>
      <c r="M120" s="63"/>
      <c r="N120" s="64"/>
    </row>
    <row r="121" spans="1:14" x14ac:dyDescent="0.2">
      <c r="A121" s="58"/>
      <c r="B121" s="61"/>
      <c r="E121" s="63"/>
      <c r="F121" s="64"/>
      <c r="G121" s="63"/>
      <c r="H121" s="64"/>
      <c r="I121" s="65"/>
      <c r="J121" s="65"/>
      <c r="K121" s="63"/>
      <c r="L121" s="64"/>
      <c r="M121" s="63"/>
      <c r="N121" s="64"/>
    </row>
    <row r="122" spans="1:14" x14ac:dyDescent="0.2">
      <c r="A122" s="58"/>
      <c r="B122" s="61"/>
      <c r="E122" s="63"/>
      <c r="F122" s="64"/>
      <c r="G122" s="63"/>
      <c r="H122" s="64"/>
      <c r="I122" s="65"/>
      <c r="J122" s="65"/>
      <c r="K122" s="63"/>
      <c r="L122" s="64"/>
      <c r="M122" s="63"/>
      <c r="N122" s="64"/>
    </row>
    <row r="123" spans="1:14" x14ac:dyDescent="0.2">
      <c r="A123" s="58"/>
      <c r="B123" s="61"/>
      <c r="E123" s="63"/>
      <c r="F123" s="64"/>
      <c r="G123" s="63"/>
      <c r="H123" s="64"/>
      <c r="I123" s="65"/>
      <c r="J123" s="65"/>
      <c r="K123" s="63"/>
      <c r="L123" s="64"/>
      <c r="M123" s="63"/>
      <c r="N123" s="64"/>
    </row>
    <row r="124" spans="1:14" x14ac:dyDescent="0.2">
      <c r="A124" s="58"/>
      <c r="B124" s="61"/>
      <c r="E124" s="63"/>
      <c r="F124" s="64"/>
      <c r="G124" s="63"/>
      <c r="H124" s="64"/>
      <c r="I124" s="65"/>
      <c r="J124" s="65"/>
      <c r="K124" s="63"/>
      <c r="L124" s="64"/>
      <c r="M124" s="63"/>
      <c r="N124" s="64"/>
    </row>
    <row r="125" spans="1:14" x14ac:dyDescent="0.2">
      <c r="A125" s="58"/>
      <c r="B125" s="61"/>
      <c r="E125" s="63"/>
      <c r="F125" s="64"/>
      <c r="G125" s="63"/>
      <c r="H125" s="64"/>
      <c r="I125" s="65"/>
      <c r="J125" s="65"/>
      <c r="K125" s="63"/>
      <c r="L125" s="64"/>
      <c r="M125" s="63"/>
      <c r="N125" s="64"/>
    </row>
    <row r="126" spans="1:14" x14ac:dyDescent="0.2">
      <c r="A126" s="58"/>
      <c r="B126" s="61"/>
      <c r="E126" s="63"/>
      <c r="F126" s="64"/>
      <c r="G126" s="63"/>
      <c r="H126" s="64"/>
      <c r="I126" s="65"/>
      <c r="J126" s="65"/>
      <c r="K126" s="63"/>
      <c r="L126" s="64"/>
      <c r="M126" s="63"/>
      <c r="N126" s="64"/>
    </row>
    <row r="127" spans="1:14" x14ac:dyDescent="0.2">
      <c r="A127" s="58"/>
      <c r="B127" s="61"/>
      <c r="E127" s="63"/>
      <c r="F127" s="64"/>
      <c r="G127" s="63"/>
      <c r="H127" s="64"/>
      <c r="I127" s="65"/>
      <c r="J127" s="65"/>
      <c r="K127" s="63"/>
      <c r="L127" s="64"/>
      <c r="M127" s="63"/>
      <c r="N127" s="64"/>
    </row>
    <row r="128" spans="1:14" x14ac:dyDescent="0.2">
      <c r="A128" s="58"/>
      <c r="B128" s="61"/>
      <c r="E128" s="63"/>
      <c r="F128" s="64"/>
      <c r="G128" s="63"/>
      <c r="H128" s="64"/>
      <c r="I128" s="65"/>
      <c r="J128" s="65"/>
      <c r="K128" s="63"/>
      <c r="L128" s="64"/>
      <c r="M128" s="63"/>
      <c r="N128" s="64"/>
    </row>
    <row r="129" spans="1:14" x14ac:dyDescent="0.2">
      <c r="A129" s="58"/>
      <c r="B129" s="61"/>
      <c r="E129" s="63"/>
      <c r="F129" s="64"/>
      <c r="G129" s="63"/>
      <c r="H129" s="64"/>
      <c r="I129" s="65"/>
      <c r="J129" s="65"/>
      <c r="K129" s="63"/>
      <c r="L129" s="64"/>
      <c r="M129" s="63"/>
      <c r="N129" s="64"/>
    </row>
    <row r="130" spans="1:14" x14ac:dyDescent="0.2">
      <c r="A130" s="58"/>
      <c r="B130" s="61"/>
      <c r="E130" s="63"/>
      <c r="F130" s="64"/>
      <c r="G130" s="63"/>
      <c r="H130" s="64"/>
      <c r="I130" s="65"/>
      <c r="J130" s="65"/>
      <c r="K130" s="63"/>
      <c r="L130" s="64"/>
      <c r="M130" s="63"/>
      <c r="N130" s="64"/>
    </row>
    <row r="131" spans="1:14" x14ac:dyDescent="0.2">
      <c r="A131" s="58"/>
      <c r="B131" s="61"/>
      <c r="E131" s="63"/>
      <c r="F131" s="64"/>
      <c r="G131" s="63"/>
      <c r="H131" s="64"/>
      <c r="I131" s="65"/>
      <c r="J131" s="65"/>
      <c r="K131" s="63"/>
      <c r="L131" s="64"/>
      <c r="M131" s="63"/>
      <c r="N131" s="64"/>
    </row>
    <row r="132" spans="1:14" x14ac:dyDescent="0.2">
      <c r="A132" s="58"/>
      <c r="B132" s="61"/>
      <c r="E132" s="63"/>
      <c r="F132" s="64"/>
      <c r="G132" s="63"/>
      <c r="H132" s="64"/>
      <c r="I132" s="65"/>
      <c r="J132" s="65"/>
      <c r="K132" s="63"/>
      <c r="L132" s="64"/>
      <c r="M132" s="63"/>
      <c r="N132" s="64"/>
    </row>
    <row r="133" spans="1:14" x14ac:dyDescent="0.2">
      <c r="A133" s="58"/>
      <c r="B133" s="61"/>
      <c r="E133" s="63"/>
      <c r="F133" s="64"/>
      <c r="G133" s="63"/>
      <c r="H133" s="64"/>
      <c r="I133" s="65"/>
      <c r="J133" s="65"/>
      <c r="K133" s="63"/>
      <c r="L133" s="64"/>
      <c r="M133" s="63"/>
      <c r="N133" s="64"/>
    </row>
    <row r="134" spans="1:14" x14ac:dyDescent="0.2">
      <c r="A134" s="58"/>
      <c r="B134" s="61"/>
      <c r="E134" s="63"/>
      <c r="F134" s="64"/>
      <c r="G134" s="63"/>
      <c r="H134" s="64"/>
      <c r="I134" s="65"/>
      <c r="J134" s="65"/>
      <c r="K134" s="63"/>
      <c r="L134" s="64"/>
      <c r="M134" s="63"/>
      <c r="N134" s="64"/>
    </row>
    <row r="135" spans="1:14" x14ac:dyDescent="0.2">
      <c r="A135" s="58"/>
      <c r="B135" s="61"/>
      <c r="E135" s="63"/>
      <c r="F135" s="64"/>
      <c r="G135" s="63"/>
      <c r="H135" s="64"/>
      <c r="I135" s="65"/>
      <c r="J135" s="65"/>
      <c r="K135" s="63"/>
      <c r="L135" s="64"/>
      <c r="M135" s="63"/>
      <c r="N135" s="64"/>
    </row>
    <row r="136" spans="1:14" x14ac:dyDescent="0.2">
      <c r="A136" s="58"/>
      <c r="B136" s="61"/>
      <c r="E136" s="63"/>
      <c r="F136" s="64"/>
      <c r="G136" s="63"/>
      <c r="H136" s="64"/>
      <c r="I136" s="65"/>
      <c r="J136" s="65"/>
      <c r="K136" s="63"/>
      <c r="L136" s="64"/>
      <c r="M136" s="63"/>
      <c r="N136" s="64"/>
    </row>
    <row r="137" spans="1:14" x14ac:dyDescent="0.2">
      <c r="A137" s="58"/>
      <c r="B137" s="61"/>
      <c r="E137" s="63"/>
      <c r="F137" s="64"/>
      <c r="G137" s="63"/>
      <c r="H137" s="64"/>
      <c r="I137" s="65"/>
      <c r="J137" s="65"/>
      <c r="K137" s="63"/>
      <c r="L137" s="64"/>
      <c r="M137" s="63"/>
      <c r="N137" s="64"/>
    </row>
    <row r="138" spans="1:14" x14ac:dyDescent="0.2">
      <c r="A138" s="58"/>
      <c r="B138" s="61"/>
      <c r="E138" s="63"/>
      <c r="F138" s="64"/>
      <c r="G138" s="63"/>
      <c r="H138" s="64"/>
      <c r="I138" s="65"/>
      <c r="J138" s="65"/>
      <c r="K138" s="63"/>
      <c r="L138" s="64"/>
      <c r="M138" s="63"/>
      <c r="N138" s="64"/>
    </row>
    <row r="139" spans="1:14" x14ac:dyDescent="0.2">
      <c r="A139" s="58"/>
      <c r="B139" s="61"/>
      <c r="E139" s="63"/>
      <c r="F139" s="64"/>
      <c r="G139" s="63"/>
      <c r="H139" s="64"/>
      <c r="I139" s="65"/>
      <c r="J139" s="65"/>
      <c r="K139" s="63"/>
      <c r="L139" s="64"/>
      <c r="M139" s="63"/>
      <c r="N139" s="64"/>
    </row>
    <row r="140" spans="1:14" x14ac:dyDescent="0.2">
      <c r="A140" s="58"/>
      <c r="B140" s="61"/>
      <c r="E140" s="63"/>
      <c r="F140" s="64"/>
      <c r="G140" s="63"/>
      <c r="H140" s="64"/>
      <c r="I140" s="65"/>
      <c r="J140" s="65"/>
      <c r="K140" s="63"/>
      <c r="L140" s="64"/>
      <c r="M140" s="63"/>
      <c r="N140" s="64"/>
    </row>
    <row r="141" spans="1:14" x14ac:dyDescent="0.2">
      <c r="A141" s="58"/>
      <c r="B141" s="61"/>
      <c r="E141" s="63"/>
      <c r="F141" s="64"/>
      <c r="G141" s="63"/>
      <c r="H141" s="64"/>
      <c r="I141" s="65"/>
      <c r="J141" s="65"/>
      <c r="K141" s="63"/>
      <c r="L141" s="64"/>
      <c r="M141" s="63"/>
      <c r="N141" s="64"/>
    </row>
    <row r="142" spans="1:14" x14ac:dyDescent="0.2">
      <c r="A142" s="58"/>
      <c r="B142" s="61"/>
      <c r="E142" s="63"/>
      <c r="F142" s="64"/>
      <c r="G142" s="63"/>
      <c r="H142" s="64"/>
      <c r="I142" s="65"/>
      <c r="J142" s="65"/>
      <c r="K142" s="63"/>
      <c r="L142" s="64"/>
      <c r="M142" s="63"/>
      <c r="N142" s="64"/>
    </row>
    <row r="143" spans="1:14" x14ac:dyDescent="0.2">
      <c r="A143" s="58"/>
      <c r="B143" s="61"/>
      <c r="E143" s="63"/>
      <c r="F143" s="64"/>
      <c r="G143" s="63"/>
      <c r="H143" s="64"/>
      <c r="I143" s="65"/>
      <c r="J143" s="65"/>
      <c r="K143" s="63"/>
      <c r="L143" s="64"/>
      <c r="M143" s="63"/>
      <c r="N143" s="64"/>
    </row>
    <row r="144" spans="1:14" x14ac:dyDescent="0.2">
      <c r="A144" s="58"/>
      <c r="B144" s="61"/>
      <c r="E144" s="63"/>
      <c r="F144" s="64"/>
      <c r="G144" s="63"/>
      <c r="H144" s="64"/>
      <c r="I144" s="65"/>
      <c r="J144" s="65"/>
      <c r="K144" s="63"/>
      <c r="L144" s="64"/>
      <c r="M144" s="63"/>
      <c r="N144" s="64"/>
    </row>
    <row r="145" spans="1:14" x14ac:dyDescent="0.2">
      <c r="A145" s="58"/>
      <c r="B145" s="61"/>
      <c r="E145" s="63"/>
      <c r="F145" s="64"/>
      <c r="G145" s="63"/>
      <c r="H145" s="64"/>
      <c r="I145" s="65"/>
      <c r="J145" s="65"/>
      <c r="K145" s="63"/>
      <c r="L145" s="64"/>
      <c r="M145" s="63"/>
      <c r="N145" s="64"/>
    </row>
    <row r="146" spans="1:14" x14ac:dyDescent="0.2">
      <c r="A146" s="58"/>
      <c r="B146" s="61"/>
      <c r="E146" s="63"/>
      <c r="F146" s="64"/>
      <c r="G146" s="63"/>
      <c r="H146" s="64"/>
      <c r="I146" s="65"/>
      <c r="J146" s="65"/>
      <c r="K146" s="63"/>
      <c r="L146" s="64"/>
      <c r="M146" s="63"/>
      <c r="N146" s="64"/>
    </row>
    <row r="147" spans="1:14" x14ac:dyDescent="0.2">
      <c r="A147" s="58"/>
      <c r="B147" s="61"/>
      <c r="E147" s="63"/>
      <c r="F147" s="64"/>
      <c r="G147" s="63"/>
      <c r="H147" s="64"/>
      <c r="I147" s="65"/>
      <c r="J147" s="65"/>
      <c r="K147" s="63"/>
      <c r="L147" s="64"/>
      <c r="M147" s="63"/>
      <c r="N147" s="64"/>
    </row>
    <row r="148" spans="1:14" x14ac:dyDescent="0.2">
      <c r="A148" s="58"/>
      <c r="B148" s="61"/>
      <c r="E148" s="63"/>
      <c r="F148" s="64"/>
      <c r="G148" s="63"/>
      <c r="H148" s="64"/>
      <c r="I148" s="65"/>
      <c r="J148" s="65"/>
      <c r="K148" s="63"/>
      <c r="L148" s="64"/>
      <c r="M148" s="63"/>
      <c r="N148" s="64"/>
    </row>
    <row r="149" spans="1:14" x14ac:dyDescent="0.2">
      <c r="A149" s="58"/>
      <c r="B149" s="61"/>
      <c r="E149" s="63"/>
      <c r="F149" s="64"/>
      <c r="G149" s="63"/>
      <c r="H149" s="64"/>
      <c r="I149" s="65"/>
      <c r="J149" s="65"/>
      <c r="K149" s="63"/>
      <c r="L149" s="64"/>
      <c r="M149" s="63"/>
      <c r="N149" s="64"/>
    </row>
    <row r="150" spans="1:14" x14ac:dyDescent="0.2">
      <c r="A150" s="58"/>
      <c r="B150" s="61"/>
      <c r="E150" s="63"/>
      <c r="F150" s="64"/>
      <c r="G150" s="63"/>
      <c r="H150" s="64"/>
      <c r="I150" s="65"/>
      <c r="J150" s="65"/>
      <c r="K150" s="63"/>
      <c r="L150" s="64"/>
      <c r="M150" s="63"/>
      <c r="N150" s="64"/>
    </row>
    <row r="151" spans="1:14" x14ac:dyDescent="0.2">
      <c r="A151" s="58"/>
      <c r="B151" s="61"/>
      <c r="E151" s="63"/>
      <c r="F151" s="64"/>
      <c r="G151" s="63"/>
      <c r="H151" s="64"/>
      <c r="I151" s="65"/>
      <c r="J151" s="65"/>
      <c r="K151" s="63"/>
      <c r="L151" s="64"/>
      <c r="M151" s="63"/>
      <c r="N151" s="64"/>
    </row>
    <row r="152" spans="1:14" x14ac:dyDescent="0.2">
      <c r="A152" s="58"/>
      <c r="B152" s="61"/>
      <c r="E152" s="63"/>
      <c r="F152" s="64"/>
      <c r="G152" s="63"/>
      <c r="H152" s="64"/>
      <c r="I152" s="65"/>
      <c r="J152" s="65"/>
      <c r="K152" s="63"/>
      <c r="L152" s="64"/>
      <c r="M152" s="63"/>
      <c r="N152" s="64"/>
    </row>
    <row r="153" spans="1:14" x14ac:dyDescent="0.2">
      <c r="A153" s="58"/>
      <c r="B153" s="61"/>
      <c r="E153" s="63"/>
      <c r="F153" s="64"/>
      <c r="G153" s="63"/>
      <c r="H153" s="64"/>
      <c r="I153" s="65"/>
      <c r="J153" s="65"/>
      <c r="K153" s="63"/>
      <c r="L153" s="64"/>
      <c r="M153" s="63"/>
      <c r="N153" s="64"/>
    </row>
    <row r="154" spans="1:14" x14ac:dyDescent="0.2">
      <c r="A154" s="58"/>
      <c r="B154" s="61"/>
      <c r="E154" s="63"/>
      <c r="F154" s="64"/>
      <c r="G154" s="63"/>
      <c r="H154" s="64"/>
      <c r="I154" s="65"/>
      <c r="J154" s="65"/>
      <c r="K154" s="63"/>
      <c r="L154" s="64"/>
      <c r="M154" s="63"/>
      <c r="N154" s="64"/>
    </row>
    <row r="155" spans="1:14" x14ac:dyDescent="0.2">
      <c r="A155" s="58"/>
      <c r="B155" s="61"/>
      <c r="E155" s="63"/>
      <c r="F155" s="64"/>
      <c r="G155" s="63"/>
      <c r="H155" s="64"/>
      <c r="I155" s="65"/>
      <c r="J155" s="65"/>
      <c r="K155" s="63"/>
      <c r="L155" s="64"/>
      <c r="M155" s="63"/>
      <c r="N155" s="64"/>
    </row>
    <row r="156" spans="1:14" x14ac:dyDescent="0.2">
      <c r="A156" s="58"/>
      <c r="B156" s="61"/>
      <c r="E156" s="63"/>
      <c r="F156" s="64"/>
      <c r="G156" s="63"/>
      <c r="H156" s="64"/>
      <c r="I156" s="65"/>
      <c r="J156" s="65"/>
      <c r="K156" s="63"/>
      <c r="L156" s="64"/>
      <c r="M156" s="63"/>
      <c r="N156" s="64"/>
    </row>
    <row r="157" spans="1:14" x14ac:dyDescent="0.2">
      <c r="A157" s="58"/>
      <c r="B157" s="61"/>
      <c r="E157" s="63"/>
      <c r="F157" s="64"/>
      <c r="G157" s="63"/>
      <c r="H157" s="64"/>
      <c r="I157" s="65"/>
      <c r="J157" s="65"/>
      <c r="K157" s="63"/>
      <c r="L157" s="64"/>
      <c r="M157" s="63"/>
      <c r="N157" s="64"/>
    </row>
    <row r="158" spans="1:14" x14ac:dyDescent="0.2">
      <c r="A158" s="58"/>
      <c r="B158" s="61"/>
      <c r="E158" s="63"/>
      <c r="F158" s="64"/>
      <c r="G158" s="63"/>
      <c r="H158" s="64"/>
      <c r="I158" s="65"/>
      <c r="J158" s="65"/>
      <c r="K158" s="63"/>
      <c r="L158" s="64"/>
      <c r="M158" s="63"/>
      <c r="N158" s="64"/>
    </row>
    <row r="159" spans="1:14" x14ac:dyDescent="0.2">
      <c r="A159" s="58"/>
      <c r="B159" s="61"/>
      <c r="E159" s="63"/>
      <c r="F159" s="64"/>
      <c r="G159" s="63"/>
      <c r="H159" s="64"/>
      <c r="I159" s="65"/>
      <c r="J159" s="65"/>
      <c r="K159" s="63"/>
      <c r="L159" s="64"/>
      <c r="M159" s="63"/>
      <c r="N159" s="64"/>
    </row>
    <row r="160" spans="1:14" x14ac:dyDescent="0.2">
      <c r="A160" s="58"/>
      <c r="B160" s="61"/>
      <c r="E160" s="63"/>
      <c r="F160" s="64"/>
      <c r="G160" s="63"/>
      <c r="H160" s="64"/>
      <c r="I160" s="65"/>
      <c r="J160" s="65"/>
      <c r="K160" s="63"/>
      <c r="L160" s="64"/>
      <c r="M160" s="63"/>
      <c r="N160" s="64"/>
    </row>
    <row r="161" spans="1:14" x14ac:dyDescent="0.2">
      <c r="A161" s="58"/>
      <c r="B161" s="61"/>
      <c r="E161" s="63"/>
      <c r="F161" s="64"/>
      <c r="G161" s="63"/>
      <c r="H161" s="64"/>
      <c r="I161" s="65"/>
      <c r="J161" s="65"/>
      <c r="K161" s="63"/>
      <c r="L161" s="64"/>
      <c r="M161" s="63"/>
      <c r="N161" s="64"/>
    </row>
    <row r="162" spans="1:14" x14ac:dyDescent="0.2">
      <c r="A162" s="58"/>
      <c r="B162" s="61"/>
      <c r="E162" s="63"/>
      <c r="F162" s="64"/>
      <c r="G162" s="63"/>
      <c r="H162" s="64"/>
      <c r="I162" s="65"/>
      <c r="J162" s="65"/>
      <c r="K162" s="63"/>
      <c r="L162" s="64"/>
      <c r="M162" s="63"/>
      <c r="N162" s="64"/>
    </row>
    <row r="163" spans="1:14" x14ac:dyDescent="0.2">
      <c r="A163" s="58"/>
      <c r="B163" s="61"/>
      <c r="E163" s="63"/>
      <c r="F163" s="64"/>
      <c r="G163" s="63"/>
      <c r="H163" s="64"/>
      <c r="I163" s="65"/>
      <c r="J163" s="65"/>
      <c r="K163" s="63"/>
      <c r="L163" s="64"/>
      <c r="M163" s="63"/>
      <c r="N163" s="64"/>
    </row>
    <row r="164" spans="1:14" x14ac:dyDescent="0.2">
      <c r="A164" s="58"/>
      <c r="B164" s="61"/>
      <c r="E164" s="63"/>
      <c r="F164" s="64"/>
      <c r="G164" s="63"/>
      <c r="H164" s="64"/>
      <c r="I164" s="65"/>
      <c r="J164" s="65"/>
      <c r="K164" s="63"/>
      <c r="L164" s="64"/>
      <c r="M164" s="63"/>
      <c r="N164" s="64"/>
    </row>
    <row r="165" spans="1:14" x14ac:dyDescent="0.2">
      <c r="A165" s="58"/>
      <c r="B165" s="61"/>
      <c r="E165" s="63"/>
      <c r="F165" s="64"/>
      <c r="G165" s="63"/>
      <c r="H165" s="64"/>
      <c r="I165" s="65"/>
      <c r="J165" s="65"/>
      <c r="K165" s="63"/>
      <c r="L165" s="64"/>
      <c r="M165" s="63"/>
      <c r="N165" s="64"/>
    </row>
    <row r="166" spans="1:14" x14ac:dyDescent="0.2">
      <c r="A166" s="58"/>
      <c r="B166" s="61"/>
      <c r="E166" s="63"/>
      <c r="F166" s="64"/>
      <c r="G166" s="63"/>
      <c r="H166" s="64"/>
      <c r="I166" s="65"/>
      <c r="J166" s="65"/>
      <c r="K166" s="63"/>
      <c r="L166" s="64"/>
      <c r="M166" s="63"/>
      <c r="N166" s="64"/>
    </row>
    <row r="167" spans="1:14" x14ac:dyDescent="0.2">
      <c r="A167" s="58"/>
      <c r="B167" s="61"/>
      <c r="E167" s="63"/>
      <c r="F167" s="64"/>
      <c r="G167" s="63"/>
      <c r="H167" s="64"/>
      <c r="I167" s="65"/>
      <c r="J167" s="65"/>
      <c r="K167" s="63"/>
      <c r="L167" s="64"/>
      <c r="M167" s="63"/>
      <c r="N167" s="64"/>
    </row>
    <row r="168" spans="1:14" x14ac:dyDescent="0.2">
      <c r="A168" s="58"/>
      <c r="B168" s="61"/>
      <c r="E168" s="63"/>
      <c r="F168" s="64"/>
      <c r="G168" s="63"/>
      <c r="H168" s="64"/>
      <c r="I168" s="65"/>
      <c r="J168" s="65"/>
      <c r="K168" s="63"/>
      <c r="L168" s="64"/>
      <c r="M168" s="63"/>
      <c r="N168" s="64"/>
    </row>
    <row r="169" spans="1:14" x14ac:dyDescent="0.2">
      <c r="A169" s="58"/>
      <c r="B169" s="61"/>
      <c r="E169" s="63"/>
      <c r="F169" s="64"/>
      <c r="G169" s="63"/>
      <c r="H169" s="64"/>
      <c r="I169" s="65"/>
      <c r="J169" s="65"/>
      <c r="K169" s="63"/>
      <c r="L169" s="64"/>
      <c r="M169" s="63"/>
      <c r="N169" s="64"/>
    </row>
    <row r="170" spans="1:14" x14ac:dyDescent="0.2">
      <c r="A170" s="58"/>
      <c r="B170" s="61"/>
      <c r="E170" s="63"/>
      <c r="F170" s="64"/>
      <c r="G170" s="63"/>
      <c r="H170" s="64"/>
      <c r="I170" s="65"/>
      <c r="J170" s="65"/>
      <c r="K170" s="63"/>
      <c r="L170" s="64"/>
      <c r="M170" s="63"/>
      <c r="N170" s="64"/>
    </row>
    <row r="171" spans="1:14" x14ac:dyDescent="0.2">
      <c r="A171" s="58"/>
      <c r="B171" s="61"/>
      <c r="E171" s="63"/>
      <c r="F171" s="64"/>
      <c r="G171" s="63"/>
      <c r="H171" s="64"/>
      <c r="I171" s="65"/>
      <c r="J171" s="65"/>
      <c r="K171" s="63"/>
      <c r="L171" s="64"/>
      <c r="M171" s="63"/>
      <c r="N171" s="64"/>
    </row>
    <row r="172" spans="1:14" x14ac:dyDescent="0.2">
      <c r="A172" s="58"/>
      <c r="B172" s="61"/>
      <c r="E172" s="63"/>
      <c r="F172" s="64"/>
      <c r="G172" s="63"/>
      <c r="H172" s="64"/>
      <c r="I172" s="65"/>
      <c r="J172" s="65"/>
      <c r="K172" s="63"/>
      <c r="L172" s="64"/>
      <c r="M172" s="63"/>
      <c r="N172" s="64"/>
    </row>
    <row r="173" spans="1:14" x14ac:dyDescent="0.2">
      <c r="A173" s="58"/>
      <c r="B173" s="61"/>
      <c r="E173" s="63"/>
      <c r="F173" s="64"/>
      <c r="G173" s="63"/>
      <c r="H173" s="64"/>
      <c r="I173" s="65"/>
      <c r="J173" s="65"/>
      <c r="K173" s="63"/>
      <c r="L173" s="64"/>
      <c r="M173" s="63"/>
      <c r="N173" s="64"/>
    </row>
    <row r="174" spans="1:14" x14ac:dyDescent="0.2">
      <c r="A174" s="58"/>
      <c r="B174" s="61"/>
      <c r="E174" s="63"/>
      <c r="F174" s="64"/>
      <c r="G174" s="63"/>
      <c r="H174" s="64"/>
      <c r="I174" s="65"/>
      <c r="J174" s="65"/>
      <c r="K174" s="63"/>
      <c r="L174" s="64"/>
      <c r="M174" s="63"/>
      <c r="N174" s="64"/>
    </row>
    <row r="175" spans="1:14" x14ac:dyDescent="0.2">
      <c r="A175" s="58"/>
      <c r="B175" s="61"/>
      <c r="E175" s="63"/>
      <c r="F175" s="64"/>
      <c r="G175" s="63"/>
      <c r="H175" s="64"/>
      <c r="I175" s="65"/>
      <c r="J175" s="65"/>
      <c r="K175" s="63"/>
      <c r="L175" s="64"/>
      <c r="M175" s="63"/>
      <c r="N175" s="64"/>
    </row>
    <row r="176" spans="1:14" x14ac:dyDescent="0.2">
      <c r="A176" s="58"/>
      <c r="B176" s="61"/>
      <c r="E176" s="63"/>
      <c r="F176" s="64"/>
      <c r="G176" s="63"/>
      <c r="H176" s="64"/>
      <c r="I176" s="65"/>
      <c r="J176" s="65"/>
      <c r="K176" s="63"/>
      <c r="L176" s="64"/>
      <c r="M176" s="63"/>
      <c r="N176" s="64"/>
    </row>
    <row r="177" spans="1:14" x14ac:dyDescent="0.2">
      <c r="A177" s="58"/>
      <c r="B177" s="61"/>
      <c r="E177" s="63"/>
      <c r="F177" s="64"/>
      <c r="G177" s="63"/>
      <c r="H177" s="64"/>
      <c r="I177" s="65"/>
      <c r="J177" s="65"/>
      <c r="K177" s="63"/>
      <c r="L177" s="64"/>
      <c r="M177" s="63"/>
      <c r="N177" s="64"/>
    </row>
    <row r="178" spans="1:14" x14ac:dyDescent="0.2">
      <c r="A178" s="58"/>
      <c r="B178" s="61"/>
      <c r="E178" s="63"/>
      <c r="F178" s="64"/>
      <c r="G178" s="63"/>
      <c r="H178" s="64"/>
      <c r="I178" s="65"/>
      <c r="J178" s="65"/>
      <c r="K178" s="63"/>
      <c r="L178" s="64"/>
      <c r="M178" s="63"/>
      <c r="N178" s="64"/>
    </row>
    <row r="179" spans="1:14" x14ac:dyDescent="0.2">
      <c r="A179" s="58"/>
      <c r="B179" s="61"/>
      <c r="E179" s="63"/>
      <c r="F179" s="64"/>
      <c r="G179" s="63"/>
      <c r="H179" s="64"/>
      <c r="I179" s="65"/>
      <c r="J179" s="65"/>
      <c r="K179" s="63"/>
      <c r="L179" s="64"/>
      <c r="M179" s="63"/>
      <c r="N179" s="64"/>
    </row>
    <row r="180" spans="1:14" x14ac:dyDescent="0.2">
      <c r="A180" s="58"/>
      <c r="B180" s="61"/>
      <c r="E180" s="63"/>
      <c r="F180" s="64"/>
      <c r="G180" s="63"/>
      <c r="H180" s="64"/>
      <c r="I180" s="65"/>
      <c r="J180" s="65"/>
      <c r="K180" s="63"/>
      <c r="L180" s="64"/>
      <c r="M180" s="63"/>
      <c r="N180" s="64"/>
    </row>
    <row r="181" spans="1:14" x14ac:dyDescent="0.2">
      <c r="A181" s="58"/>
      <c r="B181" s="61"/>
      <c r="E181" s="63"/>
      <c r="F181" s="64"/>
      <c r="G181" s="63"/>
      <c r="H181" s="64"/>
      <c r="I181" s="65"/>
      <c r="J181" s="65"/>
      <c r="K181" s="63"/>
      <c r="L181" s="64"/>
      <c r="M181" s="63"/>
      <c r="N181" s="64"/>
    </row>
    <row r="182" spans="1:14" x14ac:dyDescent="0.2">
      <c r="A182" s="58"/>
      <c r="B182" s="61"/>
      <c r="E182" s="63"/>
      <c r="F182" s="64"/>
      <c r="G182" s="63"/>
      <c r="H182" s="64"/>
      <c r="I182" s="65"/>
      <c r="J182" s="65"/>
      <c r="K182" s="63"/>
      <c r="L182" s="64"/>
      <c r="M182" s="63"/>
      <c r="N182" s="64"/>
    </row>
    <row r="183" spans="1:14" x14ac:dyDescent="0.2">
      <c r="A183" s="58"/>
      <c r="B183" s="61"/>
      <c r="E183" s="63"/>
      <c r="F183" s="64"/>
      <c r="G183" s="63"/>
      <c r="H183" s="64"/>
      <c r="I183" s="65"/>
      <c r="J183" s="65"/>
      <c r="K183" s="63"/>
      <c r="L183" s="64"/>
      <c r="M183" s="63"/>
      <c r="N183" s="64"/>
    </row>
    <row r="184" spans="1:14" x14ac:dyDescent="0.2">
      <c r="A184" s="58"/>
      <c r="B184" s="61"/>
      <c r="E184" s="63"/>
      <c r="F184" s="64"/>
      <c r="G184" s="63"/>
      <c r="H184" s="64"/>
      <c r="I184" s="65"/>
      <c r="J184" s="65"/>
      <c r="K184" s="63"/>
      <c r="L184" s="64"/>
      <c r="M184" s="63"/>
      <c r="N184" s="64"/>
    </row>
    <row r="185" spans="1:14" x14ac:dyDescent="0.2">
      <c r="A185" s="58"/>
      <c r="B185" s="61"/>
      <c r="E185" s="63"/>
      <c r="F185" s="64"/>
      <c r="G185" s="63"/>
      <c r="H185" s="64"/>
      <c r="I185" s="65"/>
      <c r="J185" s="65"/>
      <c r="K185" s="63"/>
      <c r="L185" s="64"/>
      <c r="M185" s="63"/>
      <c r="N185" s="64"/>
    </row>
    <row r="186" spans="1:14" x14ac:dyDescent="0.2">
      <c r="A186" s="58"/>
      <c r="B186" s="61"/>
      <c r="E186" s="63"/>
      <c r="F186" s="64"/>
      <c r="G186" s="63"/>
      <c r="H186" s="64"/>
      <c r="I186" s="65"/>
      <c r="J186" s="65"/>
      <c r="K186" s="63"/>
      <c r="L186" s="64"/>
      <c r="M186" s="63"/>
      <c r="N186" s="64"/>
    </row>
    <row r="187" spans="1:14" x14ac:dyDescent="0.2">
      <c r="A187" s="58"/>
      <c r="B187" s="61"/>
      <c r="E187" s="63"/>
      <c r="F187" s="64"/>
      <c r="G187" s="63"/>
      <c r="H187" s="64"/>
      <c r="I187" s="65"/>
      <c r="J187" s="65"/>
      <c r="K187" s="63"/>
      <c r="L187" s="64"/>
      <c r="M187" s="63"/>
      <c r="N187" s="64"/>
    </row>
    <row r="188" spans="1:14" x14ac:dyDescent="0.2">
      <c r="A188" s="58"/>
      <c r="B188" s="61"/>
      <c r="E188" s="63"/>
      <c r="F188" s="64"/>
      <c r="G188" s="63"/>
      <c r="H188" s="64"/>
      <c r="I188" s="65"/>
      <c r="J188" s="65"/>
      <c r="K188" s="63"/>
      <c r="L188" s="64"/>
      <c r="M188" s="63"/>
      <c r="N188" s="64"/>
    </row>
    <row r="189" spans="1:14" x14ac:dyDescent="0.2">
      <c r="A189" s="58"/>
      <c r="B189" s="61"/>
      <c r="E189" s="63"/>
      <c r="F189" s="64"/>
      <c r="G189" s="63"/>
      <c r="H189" s="64"/>
      <c r="I189" s="65"/>
      <c r="J189" s="65"/>
      <c r="K189" s="63"/>
      <c r="L189" s="64"/>
      <c r="M189" s="63"/>
      <c r="N189" s="64"/>
    </row>
    <row r="190" spans="1:14" x14ac:dyDescent="0.2">
      <c r="A190" s="58"/>
      <c r="B190" s="61"/>
      <c r="E190" s="63"/>
      <c r="F190" s="64"/>
      <c r="G190" s="63"/>
      <c r="H190" s="64"/>
      <c r="I190" s="65"/>
      <c r="J190" s="65"/>
      <c r="K190" s="63"/>
      <c r="L190" s="64"/>
      <c r="M190" s="63"/>
      <c r="N190" s="64"/>
    </row>
    <row r="191" spans="1:14" x14ac:dyDescent="0.2">
      <c r="A191" s="58"/>
      <c r="B191" s="61"/>
      <c r="E191" s="63"/>
      <c r="F191" s="64"/>
      <c r="G191" s="63"/>
      <c r="H191" s="64"/>
      <c r="I191" s="65"/>
      <c r="J191" s="65"/>
      <c r="K191" s="63"/>
      <c r="L191" s="64"/>
      <c r="M191" s="63"/>
      <c r="N191" s="64"/>
    </row>
    <row r="192" spans="1:14" x14ac:dyDescent="0.2">
      <c r="A192" s="58"/>
      <c r="B192" s="61"/>
      <c r="E192" s="63"/>
      <c r="F192" s="64"/>
      <c r="G192" s="63"/>
      <c r="H192" s="64"/>
      <c r="I192" s="65"/>
      <c r="J192" s="65"/>
      <c r="K192" s="63"/>
      <c r="L192" s="64"/>
      <c r="M192" s="63"/>
      <c r="N192" s="64"/>
    </row>
    <row r="193" spans="1:14" x14ac:dyDescent="0.2">
      <c r="A193" s="58"/>
      <c r="B193" s="61"/>
      <c r="E193" s="63"/>
      <c r="F193" s="64"/>
      <c r="G193" s="63"/>
      <c r="H193" s="64"/>
      <c r="I193" s="65"/>
      <c r="J193" s="65"/>
      <c r="K193" s="63"/>
      <c r="L193" s="64"/>
      <c r="M193" s="63"/>
      <c r="N193" s="64"/>
    </row>
    <row r="194" spans="1:14" x14ac:dyDescent="0.2">
      <c r="A194" s="58"/>
      <c r="B194" s="61"/>
      <c r="E194" s="63"/>
      <c r="F194" s="64"/>
      <c r="G194" s="63"/>
      <c r="H194" s="64"/>
      <c r="I194" s="65"/>
      <c r="J194" s="65"/>
      <c r="K194" s="63"/>
      <c r="L194" s="64"/>
      <c r="M194" s="63"/>
      <c r="N194" s="64"/>
    </row>
    <row r="195" spans="1:14" x14ac:dyDescent="0.2">
      <c r="A195" s="58"/>
      <c r="B195" s="61"/>
      <c r="E195" s="63"/>
      <c r="F195" s="64"/>
      <c r="G195" s="63"/>
      <c r="H195" s="64"/>
      <c r="I195" s="65"/>
      <c r="J195" s="65"/>
      <c r="K195" s="63"/>
      <c r="L195" s="64"/>
      <c r="M195" s="63"/>
      <c r="N195" s="64"/>
    </row>
    <row r="196" spans="1:14" x14ac:dyDescent="0.2">
      <c r="A196" s="58"/>
      <c r="B196" s="61"/>
      <c r="E196" s="63"/>
      <c r="F196" s="64"/>
      <c r="G196" s="63"/>
      <c r="H196" s="64"/>
      <c r="I196" s="65"/>
      <c r="J196" s="65"/>
      <c r="K196" s="63"/>
      <c r="L196" s="64"/>
      <c r="M196" s="63"/>
      <c r="N196" s="64"/>
    </row>
    <row r="197" spans="1:14" x14ac:dyDescent="0.2">
      <c r="A197" s="58"/>
      <c r="B197" s="61"/>
      <c r="E197" s="63"/>
      <c r="F197" s="64"/>
      <c r="G197" s="63"/>
      <c r="H197" s="64"/>
      <c r="I197" s="65"/>
      <c r="J197" s="65"/>
      <c r="K197" s="63"/>
      <c r="L197" s="64"/>
      <c r="M197" s="63"/>
      <c r="N197" s="64"/>
    </row>
    <row r="198" spans="1:14" x14ac:dyDescent="0.2">
      <c r="A198" s="58"/>
      <c r="B198" s="61"/>
      <c r="E198" s="63"/>
      <c r="F198" s="64"/>
      <c r="G198" s="63"/>
      <c r="H198" s="64"/>
      <c r="I198" s="65"/>
      <c r="J198" s="65"/>
      <c r="K198" s="63"/>
      <c r="L198" s="64"/>
      <c r="M198" s="63"/>
      <c r="N198" s="64"/>
    </row>
    <row r="199" spans="1:14" x14ac:dyDescent="0.2">
      <c r="A199" s="58"/>
      <c r="B199" s="61"/>
      <c r="E199" s="63"/>
      <c r="F199" s="64"/>
      <c r="G199" s="63"/>
      <c r="H199" s="64"/>
      <c r="I199" s="65"/>
      <c r="J199" s="65"/>
      <c r="K199" s="63"/>
      <c r="L199" s="64"/>
      <c r="M199" s="63"/>
      <c r="N199" s="64"/>
    </row>
    <row r="200" spans="1:14" x14ac:dyDescent="0.2">
      <c r="A200" s="58"/>
      <c r="B200" s="61"/>
      <c r="E200" s="63"/>
      <c r="F200" s="64"/>
      <c r="G200" s="63"/>
      <c r="H200" s="64"/>
      <c r="I200" s="65"/>
      <c r="J200" s="65"/>
      <c r="K200" s="63"/>
      <c r="L200" s="64"/>
      <c r="M200" s="63"/>
      <c r="N200" s="64"/>
    </row>
    <row r="201" spans="1:14" x14ac:dyDescent="0.2">
      <c r="A201" s="58"/>
      <c r="B201" s="61"/>
      <c r="E201" s="63"/>
      <c r="F201" s="64"/>
      <c r="G201" s="63"/>
      <c r="H201" s="64"/>
      <c r="I201" s="65"/>
      <c r="J201" s="65"/>
      <c r="K201" s="63"/>
      <c r="L201" s="64"/>
      <c r="M201" s="63"/>
      <c r="N201" s="64"/>
    </row>
    <row r="202" spans="1:14" x14ac:dyDescent="0.2">
      <c r="A202" s="58"/>
      <c r="B202" s="61"/>
      <c r="E202" s="63"/>
      <c r="F202" s="64"/>
      <c r="G202" s="63"/>
      <c r="H202" s="64"/>
      <c r="I202" s="65"/>
      <c r="J202" s="65"/>
      <c r="K202" s="63"/>
      <c r="L202" s="64"/>
      <c r="M202" s="63"/>
      <c r="N202" s="64"/>
    </row>
    <row r="203" spans="1:14" x14ac:dyDescent="0.2">
      <c r="A203" s="58"/>
      <c r="B203" s="61"/>
      <c r="E203" s="63"/>
      <c r="F203" s="64"/>
      <c r="G203" s="63"/>
      <c r="H203" s="64"/>
      <c r="I203" s="65"/>
      <c r="J203" s="65"/>
      <c r="K203" s="63"/>
      <c r="L203" s="64"/>
      <c r="M203" s="63"/>
      <c r="N203" s="64"/>
    </row>
    <row r="204" spans="1:14" x14ac:dyDescent="0.2">
      <c r="A204" s="58"/>
      <c r="B204" s="61"/>
      <c r="E204" s="63"/>
      <c r="F204" s="64"/>
      <c r="G204" s="63"/>
      <c r="H204" s="64"/>
      <c r="I204" s="65"/>
      <c r="J204" s="65"/>
      <c r="K204" s="63"/>
      <c r="L204" s="64"/>
      <c r="M204" s="63"/>
      <c r="N204" s="64"/>
    </row>
    <row r="205" spans="1:14" x14ac:dyDescent="0.2">
      <c r="A205" s="58"/>
      <c r="B205" s="61"/>
      <c r="E205" s="63"/>
      <c r="F205" s="64"/>
      <c r="G205" s="63"/>
      <c r="H205" s="64"/>
      <c r="I205" s="65"/>
      <c r="J205" s="65"/>
      <c r="K205" s="63"/>
      <c r="L205" s="64"/>
      <c r="M205" s="63"/>
      <c r="N205" s="64"/>
    </row>
    <row r="206" spans="1:14" x14ac:dyDescent="0.2">
      <c r="A206" s="58"/>
      <c r="B206" s="61"/>
      <c r="E206" s="63"/>
      <c r="F206" s="64"/>
      <c r="G206" s="63"/>
      <c r="H206" s="64"/>
      <c r="I206" s="65"/>
      <c r="J206" s="65"/>
      <c r="K206" s="63"/>
      <c r="L206" s="64"/>
      <c r="M206" s="63"/>
      <c r="N206" s="64"/>
    </row>
    <row r="207" spans="1:14" x14ac:dyDescent="0.2">
      <c r="A207" s="58"/>
      <c r="B207" s="61"/>
      <c r="E207" s="63"/>
      <c r="F207" s="64"/>
      <c r="G207" s="63"/>
      <c r="H207" s="64"/>
      <c r="I207" s="65"/>
      <c r="J207" s="65"/>
      <c r="K207" s="63"/>
      <c r="L207" s="64"/>
      <c r="M207" s="63"/>
      <c r="N207" s="64"/>
    </row>
    <row r="208" spans="1:14" x14ac:dyDescent="0.2">
      <c r="A208" s="58"/>
      <c r="B208" s="61"/>
      <c r="E208" s="63"/>
      <c r="F208" s="64"/>
      <c r="G208" s="63"/>
      <c r="H208" s="64"/>
      <c r="I208" s="65"/>
      <c r="J208" s="65"/>
      <c r="K208" s="63"/>
      <c r="L208" s="64"/>
      <c r="M208" s="63"/>
      <c r="N208" s="64"/>
    </row>
    <row r="209" spans="1:14" x14ac:dyDescent="0.2">
      <c r="A209" s="58"/>
      <c r="B209" s="61"/>
      <c r="E209" s="63"/>
      <c r="F209" s="64"/>
      <c r="G209" s="63"/>
      <c r="H209" s="64"/>
      <c r="I209" s="65"/>
      <c r="J209" s="65"/>
      <c r="K209" s="63"/>
      <c r="L209" s="64"/>
      <c r="M209" s="63"/>
      <c r="N209" s="64"/>
    </row>
    <row r="210" spans="1:14" x14ac:dyDescent="0.2">
      <c r="A210" s="58"/>
      <c r="B210" s="61"/>
      <c r="E210" s="63"/>
      <c r="F210" s="64"/>
      <c r="G210" s="63"/>
      <c r="H210" s="64"/>
      <c r="I210" s="65"/>
      <c r="J210" s="65"/>
      <c r="K210" s="63"/>
      <c r="L210" s="64"/>
      <c r="M210" s="63"/>
      <c r="N210" s="64"/>
    </row>
    <row r="211" spans="1:14" x14ac:dyDescent="0.2">
      <c r="A211" s="58"/>
      <c r="B211" s="61"/>
      <c r="E211" s="63"/>
      <c r="F211" s="64"/>
      <c r="G211" s="63"/>
      <c r="H211" s="64"/>
      <c r="I211" s="65"/>
      <c r="J211" s="65"/>
      <c r="K211" s="63"/>
      <c r="L211" s="64"/>
      <c r="M211" s="63"/>
      <c r="N211" s="64"/>
    </row>
    <row r="212" spans="1:14" x14ac:dyDescent="0.2">
      <c r="A212" s="58"/>
      <c r="B212" s="61"/>
      <c r="E212" s="63"/>
      <c r="F212" s="64"/>
      <c r="G212" s="63"/>
      <c r="H212" s="64"/>
      <c r="I212" s="65"/>
      <c r="J212" s="65"/>
      <c r="K212" s="63"/>
      <c r="L212" s="64"/>
      <c r="M212" s="63"/>
      <c r="N212" s="64"/>
    </row>
    <row r="213" spans="1:14" x14ac:dyDescent="0.2">
      <c r="A213" s="58"/>
      <c r="B213" s="61"/>
      <c r="E213" s="63"/>
      <c r="F213" s="64"/>
      <c r="G213" s="63"/>
      <c r="H213" s="64"/>
      <c r="I213" s="65"/>
      <c r="J213" s="65"/>
      <c r="K213" s="63"/>
      <c r="L213" s="64"/>
      <c r="M213" s="63"/>
      <c r="N213" s="64"/>
    </row>
    <row r="214" spans="1:14" x14ac:dyDescent="0.2">
      <c r="A214" s="58"/>
      <c r="B214" s="61"/>
      <c r="E214" s="63"/>
      <c r="F214" s="64"/>
      <c r="G214" s="63"/>
      <c r="H214" s="64"/>
      <c r="I214" s="65"/>
      <c r="J214" s="65"/>
      <c r="K214" s="63"/>
      <c r="L214" s="64"/>
      <c r="M214" s="63"/>
      <c r="N214" s="64"/>
    </row>
    <row r="215" spans="1:14" x14ac:dyDescent="0.2">
      <c r="A215" s="58"/>
      <c r="B215" s="61"/>
      <c r="E215" s="63"/>
      <c r="F215" s="64"/>
      <c r="G215" s="63"/>
      <c r="H215" s="64"/>
      <c r="I215" s="65"/>
      <c r="J215" s="65"/>
      <c r="K215" s="63"/>
      <c r="L215" s="64"/>
      <c r="M215" s="63"/>
      <c r="N215" s="64"/>
    </row>
    <row r="216" spans="1:14" x14ac:dyDescent="0.2">
      <c r="A216" s="58"/>
      <c r="B216" s="61"/>
      <c r="E216" s="63"/>
      <c r="F216" s="64"/>
      <c r="G216" s="63"/>
      <c r="H216" s="64"/>
      <c r="I216" s="65"/>
      <c r="J216" s="65"/>
      <c r="K216" s="63"/>
      <c r="L216" s="64"/>
      <c r="M216" s="63"/>
      <c r="N216" s="64"/>
    </row>
    <row r="217" spans="1:14" x14ac:dyDescent="0.2">
      <c r="A217" s="58"/>
      <c r="B217" s="61"/>
      <c r="E217" s="63"/>
      <c r="F217" s="64"/>
      <c r="G217" s="63"/>
      <c r="H217" s="64"/>
      <c r="I217" s="65"/>
      <c r="J217" s="65"/>
      <c r="K217" s="63"/>
      <c r="L217" s="64"/>
      <c r="M217" s="63"/>
      <c r="N217" s="64"/>
    </row>
    <row r="218" spans="1:14" x14ac:dyDescent="0.2">
      <c r="A218" s="58"/>
      <c r="B218" s="61"/>
      <c r="E218" s="63"/>
      <c r="F218" s="64"/>
      <c r="G218" s="63"/>
      <c r="H218" s="64"/>
      <c r="I218" s="65"/>
      <c r="J218" s="65"/>
      <c r="K218" s="63"/>
      <c r="L218" s="64"/>
      <c r="M218" s="63"/>
      <c r="N218" s="64"/>
    </row>
    <row r="219" spans="1:14" x14ac:dyDescent="0.2">
      <c r="A219" s="58"/>
      <c r="B219" s="61"/>
      <c r="E219" s="63"/>
      <c r="F219" s="64"/>
      <c r="G219" s="63"/>
      <c r="H219" s="64"/>
      <c r="I219" s="65"/>
      <c r="J219" s="65"/>
      <c r="K219" s="63"/>
      <c r="L219" s="64"/>
      <c r="M219" s="63"/>
      <c r="N219" s="64"/>
    </row>
    <row r="220" spans="1:14" x14ac:dyDescent="0.2">
      <c r="A220" s="58"/>
      <c r="B220" s="61"/>
      <c r="E220" s="63"/>
      <c r="F220" s="64"/>
      <c r="G220" s="63"/>
      <c r="H220" s="64"/>
      <c r="I220" s="65"/>
      <c r="J220" s="65"/>
      <c r="K220" s="63"/>
      <c r="L220" s="64"/>
      <c r="M220" s="63"/>
      <c r="N220" s="64"/>
    </row>
    <row r="221" spans="1:14" x14ac:dyDescent="0.2">
      <c r="A221" s="58"/>
      <c r="B221" s="61"/>
      <c r="E221" s="63"/>
      <c r="F221" s="64"/>
      <c r="G221" s="63"/>
      <c r="H221" s="64"/>
      <c r="I221" s="65"/>
      <c r="J221" s="65"/>
      <c r="K221" s="63"/>
      <c r="L221" s="64"/>
      <c r="M221" s="63"/>
      <c r="N221" s="64"/>
    </row>
    <row r="222" spans="1:14" x14ac:dyDescent="0.2">
      <c r="A222" s="58"/>
      <c r="B222" s="61"/>
      <c r="E222" s="63"/>
      <c r="F222" s="64"/>
      <c r="G222" s="63"/>
      <c r="H222" s="64"/>
      <c r="I222" s="65"/>
      <c r="J222" s="65"/>
      <c r="K222" s="63"/>
      <c r="L222" s="64"/>
      <c r="M222" s="63"/>
      <c r="N222" s="64"/>
    </row>
    <row r="223" spans="1:14" x14ac:dyDescent="0.2">
      <c r="A223" s="58"/>
      <c r="B223" s="61"/>
      <c r="E223" s="63"/>
      <c r="F223" s="64"/>
      <c r="G223" s="63"/>
      <c r="H223" s="64"/>
      <c r="I223" s="65"/>
      <c r="J223" s="65"/>
      <c r="K223" s="63"/>
      <c r="L223" s="64"/>
      <c r="M223" s="63"/>
      <c r="N223" s="64"/>
    </row>
    <row r="224" spans="1:14" x14ac:dyDescent="0.2">
      <c r="A224" s="58"/>
      <c r="B224" s="61"/>
      <c r="E224" s="63"/>
      <c r="F224" s="64"/>
      <c r="G224" s="63"/>
      <c r="H224" s="64"/>
      <c r="I224" s="65"/>
      <c r="J224" s="65"/>
      <c r="K224" s="63"/>
      <c r="L224" s="64"/>
      <c r="M224" s="63"/>
      <c r="N224" s="64"/>
    </row>
    <row r="225" spans="1:14" x14ac:dyDescent="0.2">
      <c r="A225" s="58"/>
      <c r="B225" s="61"/>
      <c r="E225" s="63"/>
      <c r="F225" s="64"/>
      <c r="G225" s="63"/>
      <c r="H225" s="64"/>
      <c r="I225" s="65"/>
      <c r="J225" s="65"/>
      <c r="K225" s="63"/>
      <c r="L225" s="64"/>
      <c r="M225" s="63"/>
      <c r="N225" s="64"/>
    </row>
    <row r="226" spans="1:14" x14ac:dyDescent="0.2">
      <c r="A226" s="58"/>
      <c r="B226" s="61"/>
      <c r="E226" s="63"/>
      <c r="F226" s="64"/>
      <c r="G226" s="63"/>
      <c r="H226" s="64"/>
      <c r="I226" s="65"/>
      <c r="J226" s="65"/>
      <c r="K226" s="63"/>
      <c r="L226" s="64"/>
      <c r="M226" s="63"/>
      <c r="N226" s="64"/>
    </row>
    <row r="227" spans="1:14" x14ac:dyDescent="0.2">
      <c r="A227" s="58"/>
      <c r="B227" s="61"/>
      <c r="E227" s="63"/>
      <c r="F227" s="64"/>
      <c r="G227" s="63"/>
      <c r="H227" s="64"/>
      <c r="I227" s="65"/>
      <c r="J227" s="65"/>
      <c r="K227" s="63"/>
      <c r="L227" s="64"/>
      <c r="M227" s="63"/>
      <c r="N227" s="64"/>
    </row>
    <row r="228" spans="1:14" x14ac:dyDescent="0.2">
      <c r="A228" s="58"/>
      <c r="B228" s="61"/>
      <c r="E228" s="63"/>
      <c r="F228" s="64"/>
      <c r="G228" s="63"/>
      <c r="H228" s="64"/>
      <c r="I228" s="65"/>
      <c r="J228" s="65"/>
      <c r="K228" s="63"/>
      <c r="L228" s="64"/>
      <c r="M228" s="63"/>
      <c r="N228" s="64"/>
    </row>
    <row r="229" spans="1:14" x14ac:dyDescent="0.2">
      <c r="A229" s="58"/>
      <c r="B229" s="61"/>
      <c r="E229" s="63"/>
      <c r="F229" s="64"/>
      <c r="G229" s="63"/>
      <c r="H229" s="64"/>
      <c r="I229" s="65"/>
      <c r="J229" s="65"/>
      <c r="K229" s="63"/>
      <c r="L229" s="64"/>
      <c r="M229" s="63"/>
      <c r="N229" s="64"/>
    </row>
    <row r="230" spans="1:14" x14ac:dyDescent="0.2">
      <c r="A230" s="58"/>
      <c r="B230" s="61"/>
      <c r="E230" s="63"/>
      <c r="F230" s="64"/>
      <c r="G230" s="63"/>
      <c r="H230" s="64"/>
      <c r="I230" s="65"/>
      <c r="J230" s="65"/>
      <c r="K230" s="63"/>
      <c r="L230" s="64"/>
      <c r="M230" s="63"/>
      <c r="N230" s="64"/>
    </row>
    <row r="231" spans="1:14" x14ac:dyDescent="0.2">
      <c r="A231" s="58"/>
      <c r="B231" s="61"/>
      <c r="E231" s="63"/>
      <c r="F231" s="64"/>
      <c r="G231" s="63"/>
      <c r="H231" s="64"/>
      <c r="I231" s="65"/>
      <c r="J231" s="65"/>
      <c r="K231" s="63"/>
      <c r="L231" s="64"/>
      <c r="M231" s="63"/>
      <c r="N231" s="64"/>
    </row>
    <row r="232" spans="1:14" x14ac:dyDescent="0.2">
      <c r="A232" s="58"/>
      <c r="B232" s="61"/>
      <c r="E232" s="63"/>
      <c r="F232" s="64"/>
      <c r="G232" s="63"/>
      <c r="H232" s="64"/>
      <c r="I232" s="65"/>
      <c r="J232" s="65"/>
      <c r="K232" s="63"/>
      <c r="L232" s="64"/>
      <c r="M232" s="63"/>
      <c r="N232" s="64"/>
    </row>
    <row r="233" spans="1:14" x14ac:dyDescent="0.2">
      <c r="A233" s="58"/>
      <c r="B233" s="61"/>
      <c r="E233" s="63"/>
      <c r="F233" s="64"/>
      <c r="G233" s="63"/>
      <c r="H233" s="64"/>
      <c r="I233" s="65"/>
      <c r="J233" s="65"/>
      <c r="K233" s="63"/>
      <c r="L233" s="64"/>
      <c r="M233" s="63"/>
      <c r="N233" s="64"/>
    </row>
    <row r="234" spans="1:14" x14ac:dyDescent="0.2">
      <c r="A234" s="58"/>
      <c r="B234" s="61"/>
      <c r="E234" s="63"/>
      <c r="F234" s="64"/>
      <c r="G234" s="63"/>
      <c r="H234" s="64"/>
      <c r="I234" s="65"/>
      <c r="J234" s="65"/>
      <c r="K234" s="63"/>
      <c r="L234" s="64"/>
      <c r="M234" s="63"/>
      <c r="N234" s="64"/>
    </row>
    <row r="235" spans="1:14" x14ac:dyDescent="0.2">
      <c r="A235" s="58"/>
      <c r="B235" s="61"/>
      <c r="E235" s="63"/>
      <c r="F235" s="64"/>
      <c r="G235" s="63"/>
      <c r="H235" s="64"/>
      <c r="I235" s="65"/>
      <c r="J235" s="65"/>
      <c r="K235" s="63"/>
      <c r="L235" s="64"/>
      <c r="M235" s="63"/>
      <c r="N235" s="64"/>
    </row>
    <row r="236" spans="1:14" x14ac:dyDescent="0.2">
      <c r="A236" s="58"/>
      <c r="B236" s="61"/>
      <c r="E236" s="63"/>
      <c r="F236" s="64"/>
      <c r="G236" s="63"/>
      <c r="H236" s="64"/>
      <c r="I236" s="65"/>
      <c r="J236" s="65"/>
      <c r="K236" s="63"/>
      <c r="L236" s="64"/>
      <c r="M236" s="63"/>
      <c r="N236" s="64"/>
    </row>
    <row r="237" spans="1:14" x14ac:dyDescent="0.2">
      <c r="A237" s="58"/>
      <c r="B237" s="61"/>
      <c r="E237" s="63"/>
      <c r="F237" s="64"/>
      <c r="G237" s="63"/>
      <c r="H237" s="64"/>
      <c r="I237" s="65"/>
      <c r="J237" s="65"/>
      <c r="K237" s="63"/>
      <c r="L237" s="64"/>
      <c r="M237" s="63"/>
      <c r="N237" s="64"/>
    </row>
    <row r="238" spans="1:14" x14ac:dyDescent="0.2">
      <c r="A238" s="58"/>
      <c r="B238" s="61"/>
      <c r="E238" s="63"/>
      <c r="F238" s="64"/>
      <c r="G238" s="63"/>
      <c r="H238" s="64"/>
      <c r="I238" s="65"/>
      <c r="J238" s="65"/>
      <c r="K238" s="63"/>
      <c r="L238" s="64"/>
      <c r="M238" s="63"/>
      <c r="N238" s="64"/>
    </row>
    <row r="239" spans="1:14" x14ac:dyDescent="0.2">
      <c r="A239" s="58"/>
      <c r="B239" s="61"/>
      <c r="E239" s="63"/>
      <c r="F239" s="64"/>
      <c r="G239" s="63"/>
      <c r="H239" s="64"/>
      <c r="I239" s="65"/>
      <c r="J239" s="65"/>
      <c r="K239" s="63"/>
      <c r="L239" s="64"/>
      <c r="M239" s="63"/>
      <c r="N239" s="64"/>
    </row>
    <row r="240" spans="1:14" x14ac:dyDescent="0.2">
      <c r="A240" s="58"/>
      <c r="B240" s="61"/>
      <c r="E240" s="63"/>
      <c r="F240" s="64"/>
      <c r="G240" s="63"/>
      <c r="H240" s="64"/>
      <c r="I240" s="65"/>
      <c r="J240" s="65"/>
      <c r="K240" s="63"/>
      <c r="L240" s="64"/>
      <c r="M240" s="63"/>
      <c r="N240" s="64"/>
    </row>
    <row r="241" spans="1:14" x14ac:dyDescent="0.2">
      <c r="A241" s="58"/>
      <c r="B241" s="61"/>
      <c r="E241" s="63"/>
      <c r="F241" s="64"/>
      <c r="G241" s="63"/>
      <c r="H241" s="64"/>
      <c r="I241" s="65"/>
      <c r="J241" s="65"/>
      <c r="K241" s="63"/>
      <c r="L241" s="64"/>
      <c r="M241" s="63"/>
      <c r="N241" s="64"/>
    </row>
    <row r="242" spans="1:14" x14ac:dyDescent="0.2">
      <c r="A242" s="58"/>
      <c r="B242" s="61"/>
      <c r="E242" s="63"/>
      <c r="F242" s="64"/>
      <c r="G242" s="63"/>
      <c r="H242" s="64"/>
      <c r="I242" s="65"/>
      <c r="J242" s="65"/>
      <c r="K242" s="63"/>
      <c r="L242" s="64"/>
      <c r="M242" s="63"/>
      <c r="N242" s="64"/>
    </row>
    <row r="243" spans="1:14" x14ac:dyDescent="0.2">
      <c r="A243" s="58"/>
      <c r="B243" s="61"/>
      <c r="E243" s="63"/>
      <c r="F243" s="64"/>
      <c r="G243" s="63"/>
      <c r="H243" s="64"/>
      <c r="I243" s="65"/>
      <c r="J243" s="65"/>
      <c r="K243" s="63"/>
      <c r="L243" s="64"/>
      <c r="M243" s="63"/>
      <c r="N243" s="64"/>
    </row>
    <row r="244" spans="1:14" x14ac:dyDescent="0.2">
      <c r="A244" s="58"/>
      <c r="B244" s="61"/>
      <c r="E244" s="63"/>
      <c r="F244" s="64"/>
      <c r="G244" s="63"/>
      <c r="H244" s="64"/>
      <c r="I244" s="65"/>
      <c r="J244" s="65"/>
      <c r="K244" s="63"/>
      <c r="L244" s="64"/>
      <c r="M244" s="63"/>
      <c r="N244" s="64"/>
    </row>
    <row r="245" spans="1:14" x14ac:dyDescent="0.2">
      <c r="A245" s="58"/>
      <c r="B245" s="61"/>
      <c r="E245" s="63"/>
      <c r="F245" s="64"/>
      <c r="G245" s="63"/>
      <c r="H245" s="64"/>
      <c r="I245" s="65"/>
      <c r="J245" s="65"/>
      <c r="K245" s="63"/>
      <c r="L245" s="64"/>
      <c r="M245" s="63"/>
      <c r="N245" s="64"/>
    </row>
    <row r="246" spans="1:14" x14ac:dyDescent="0.2">
      <c r="A246" s="58"/>
      <c r="B246" s="61"/>
      <c r="E246" s="63"/>
      <c r="F246" s="64"/>
      <c r="G246" s="63"/>
      <c r="H246" s="64"/>
      <c r="I246" s="65"/>
      <c r="J246" s="65"/>
      <c r="K246" s="63"/>
      <c r="L246" s="64"/>
      <c r="M246" s="63"/>
      <c r="N246" s="64"/>
    </row>
    <row r="247" spans="1:14" x14ac:dyDescent="0.2">
      <c r="A247" s="58"/>
      <c r="B247" s="61"/>
      <c r="E247" s="63"/>
      <c r="F247" s="64"/>
      <c r="G247" s="63"/>
      <c r="H247" s="64"/>
      <c r="I247" s="65"/>
      <c r="J247" s="65"/>
      <c r="K247" s="63"/>
      <c r="L247" s="64"/>
      <c r="M247" s="63"/>
      <c r="N247" s="64"/>
    </row>
    <row r="248" spans="1:14" x14ac:dyDescent="0.2">
      <c r="A248" s="58"/>
      <c r="B248" s="61"/>
      <c r="E248" s="63"/>
      <c r="F248" s="64"/>
      <c r="G248" s="63"/>
      <c r="H248" s="64"/>
      <c r="I248" s="65"/>
      <c r="J248" s="65"/>
      <c r="K248" s="63"/>
      <c r="L248" s="64"/>
      <c r="M248" s="63"/>
      <c r="N248" s="64"/>
    </row>
    <row r="249" spans="1:14" x14ac:dyDescent="0.2">
      <c r="A249" s="58"/>
      <c r="B249" s="61"/>
      <c r="E249" s="63"/>
      <c r="F249" s="64"/>
      <c r="G249" s="63"/>
      <c r="H249" s="64"/>
      <c r="I249" s="65"/>
      <c r="J249" s="65"/>
      <c r="K249" s="63"/>
      <c r="L249" s="64"/>
      <c r="M249" s="63"/>
      <c r="N249" s="64"/>
    </row>
    <row r="250" spans="1:14" x14ac:dyDescent="0.2">
      <c r="A250" s="58"/>
      <c r="B250" s="61"/>
      <c r="E250" s="63"/>
      <c r="F250" s="64"/>
      <c r="G250" s="63"/>
      <c r="H250" s="64"/>
      <c r="I250" s="65"/>
      <c r="J250" s="65"/>
      <c r="K250" s="63"/>
      <c r="L250" s="64"/>
      <c r="M250" s="63"/>
      <c r="N250" s="64"/>
    </row>
    <row r="251" spans="1:14" x14ac:dyDescent="0.2">
      <c r="A251" s="58"/>
      <c r="B251" s="61"/>
      <c r="E251" s="63"/>
      <c r="F251" s="64"/>
      <c r="G251" s="63"/>
      <c r="H251" s="64"/>
      <c r="I251" s="65"/>
      <c r="J251" s="65"/>
      <c r="K251" s="63"/>
      <c r="L251" s="64"/>
      <c r="M251" s="63"/>
      <c r="N251" s="64"/>
    </row>
    <row r="252" spans="1:14" x14ac:dyDescent="0.2">
      <c r="A252" s="58"/>
      <c r="B252" s="61"/>
      <c r="E252" s="63"/>
      <c r="F252" s="64"/>
      <c r="G252" s="63"/>
      <c r="H252" s="64"/>
      <c r="I252" s="65"/>
      <c r="J252" s="65"/>
      <c r="K252" s="63"/>
      <c r="L252" s="64"/>
      <c r="M252" s="63"/>
      <c r="N252" s="64"/>
    </row>
    <row r="253" spans="1:14" x14ac:dyDescent="0.2">
      <c r="A253" s="58"/>
      <c r="B253" s="61"/>
      <c r="E253" s="63"/>
      <c r="F253" s="64"/>
      <c r="G253" s="63"/>
      <c r="H253" s="64"/>
      <c r="I253" s="65"/>
      <c r="J253" s="65"/>
      <c r="K253" s="63"/>
      <c r="L253" s="64"/>
      <c r="M253" s="63"/>
      <c r="N253" s="64"/>
    </row>
    <row r="254" spans="1:14" x14ac:dyDescent="0.2">
      <c r="A254" s="58"/>
      <c r="B254" s="61"/>
      <c r="E254" s="63"/>
      <c r="F254" s="64"/>
      <c r="G254" s="63"/>
      <c r="H254" s="64"/>
      <c r="I254" s="65"/>
      <c r="J254" s="65"/>
      <c r="K254" s="63"/>
      <c r="L254" s="64"/>
      <c r="M254" s="63"/>
      <c r="N254" s="64"/>
    </row>
    <row r="255" spans="1:14" x14ac:dyDescent="0.2">
      <c r="A255" s="58"/>
      <c r="B255" s="61"/>
      <c r="E255" s="63"/>
      <c r="F255" s="64"/>
      <c r="G255" s="63"/>
      <c r="H255" s="64"/>
      <c r="I255" s="65"/>
      <c r="J255" s="65"/>
      <c r="K255" s="63"/>
      <c r="L255" s="64"/>
      <c r="M255" s="63"/>
      <c r="N255" s="64"/>
    </row>
    <row r="256" spans="1:14" x14ac:dyDescent="0.2">
      <c r="A256" s="58"/>
      <c r="B256" s="61"/>
      <c r="E256" s="63"/>
      <c r="F256" s="64"/>
      <c r="G256" s="63"/>
      <c r="H256" s="64"/>
      <c r="I256" s="65"/>
      <c r="J256" s="65"/>
      <c r="K256" s="63"/>
      <c r="L256" s="64"/>
      <c r="M256" s="63"/>
      <c r="N256" s="64"/>
    </row>
    <row r="257" spans="1:14" x14ac:dyDescent="0.2">
      <c r="A257" s="58"/>
      <c r="B257" s="61"/>
      <c r="E257" s="63"/>
      <c r="F257" s="64"/>
      <c r="G257" s="63"/>
      <c r="H257" s="64"/>
      <c r="I257" s="65"/>
      <c r="J257" s="65"/>
      <c r="K257" s="63"/>
      <c r="L257" s="64"/>
      <c r="M257" s="63"/>
      <c r="N257" s="64"/>
    </row>
    <row r="258" spans="1:14" x14ac:dyDescent="0.2">
      <c r="A258" s="58"/>
      <c r="B258" s="61"/>
      <c r="E258" s="63"/>
      <c r="F258" s="64"/>
      <c r="G258" s="63"/>
      <c r="H258" s="64"/>
      <c r="I258" s="65"/>
      <c r="J258" s="65"/>
      <c r="K258" s="63"/>
      <c r="L258" s="64"/>
      <c r="M258" s="63"/>
      <c r="N258" s="64"/>
    </row>
    <row r="259" spans="1:14" x14ac:dyDescent="0.2">
      <c r="A259" s="58"/>
      <c r="B259" s="61"/>
      <c r="E259" s="63"/>
      <c r="F259" s="64"/>
      <c r="G259" s="63"/>
      <c r="H259" s="64"/>
      <c r="I259" s="65"/>
      <c r="J259" s="65"/>
      <c r="K259" s="63"/>
      <c r="L259" s="64"/>
      <c r="M259" s="63"/>
      <c r="N259" s="64"/>
    </row>
    <row r="260" spans="1:14" x14ac:dyDescent="0.2">
      <c r="A260" s="58"/>
      <c r="B260" s="61"/>
      <c r="E260" s="63"/>
      <c r="F260" s="64"/>
      <c r="G260" s="63"/>
      <c r="H260" s="64"/>
      <c r="I260" s="65"/>
      <c r="J260" s="65"/>
      <c r="K260" s="63"/>
      <c r="L260" s="64"/>
      <c r="M260" s="63"/>
      <c r="N260" s="64"/>
    </row>
    <row r="261" spans="1:14" x14ac:dyDescent="0.2">
      <c r="A261" s="58"/>
      <c r="B261" s="61"/>
      <c r="E261" s="63"/>
      <c r="F261" s="64"/>
      <c r="G261" s="63"/>
      <c r="H261" s="64"/>
      <c r="I261" s="65"/>
      <c r="J261" s="65"/>
      <c r="K261" s="63"/>
      <c r="L261" s="64"/>
      <c r="M261" s="63"/>
      <c r="N261" s="64"/>
    </row>
    <row r="262" spans="1:14" x14ac:dyDescent="0.2">
      <c r="A262" s="58"/>
      <c r="B262" s="61"/>
      <c r="E262" s="63"/>
      <c r="F262" s="64"/>
      <c r="G262" s="63"/>
      <c r="H262" s="64"/>
      <c r="I262" s="65"/>
      <c r="J262" s="65"/>
      <c r="K262" s="63"/>
      <c r="L262" s="64"/>
      <c r="M262" s="63"/>
      <c r="N262" s="64"/>
    </row>
    <row r="263" spans="1:14" x14ac:dyDescent="0.2">
      <c r="A263" s="58"/>
      <c r="B263" s="61"/>
      <c r="E263" s="63"/>
      <c r="F263" s="64"/>
      <c r="G263" s="63"/>
      <c r="H263" s="64"/>
      <c r="I263" s="65"/>
      <c r="J263" s="65"/>
      <c r="K263" s="63"/>
      <c r="L263" s="64"/>
      <c r="M263" s="63"/>
      <c r="N263" s="64"/>
    </row>
    <row r="264" spans="1:14" x14ac:dyDescent="0.2">
      <c r="A264" s="58"/>
      <c r="B264" s="61"/>
      <c r="E264" s="63"/>
      <c r="F264" s="64"/>
      <c r="G264" s="63"/>
      <c r="H264" s="64"/>
      <c r="I264" s="65"/>
      <c r="J264" s="65"/>
      <c r="K264" s="63"/>
      <c r="L264" s="64"/>
      <c r="M264" s="63"/>
      <c r="N264" s="64"/>
    </row>
    <row r="265" spans="1:14" x14ac:dyDescent="0.2">
      <c r="A265" s="58"/>
      <c r="B265" s="61"/>
      <c r="E265" s="63"/>
      <c r="F265" s="64"/>
      <c r="G265" s="63"/>
      <c r="H265" s="64"/>
      <c r="I265" s="65"/>
      <c r="J265" s="65"/>
      <c r="K265" s="63"/>
      <c r="L265" s="64"/>
      <c r="M265" s="63"/>
      <c r="N265" s="64"/>
    </row>
    <row r="266" spans="1:14" x14ac:dyDescent="0.2">
      <c r="A266" s="58"/>
      <c r="B266" s="61"/>
      <c r="E266" s="63"/>
      <c r="F266" s="64"/>
      <c r="G266" s="63"/>
      <c r="H266" s="64"/>
      <c r="I266" s="65"/>
      <c r="J266" s="65"/>
      <c r="K266" s="63"/>
      <c r="L266" s="64"/>
      <c r="M266" s="63"/>
      <c r="N266" s="64"/>
    </row>
    <row r="267" spans="1:14" x14ac:dyDescent="0.2">
      <c r="A267" s="58"/>
      <c r="B267" s="61"/>
      <c r="E267" s="63"/>
      <c r="F267" s="64"/>
      <c r="G267" s="63"/>
      <c r="H267" s="64"/>
      <c r="I267" s="65"/>
      <c r="J267" s="65"/>
      <c r="K267" s="63"/>
      <c r="L267" s="64"/>
      <c r="M267" s="63"/>
      <c r="N267" s="64"/>
    </row>
    <row r="268" spans="1:14" x14ac:dyDescent="0.2">
      <c r="A268" s="58"/>
      <c r="B268" s="61"/>
      <c r="E268" s="63"/>
      <c r="F268" s="64"/>
      <c r="G268" s="63"/>
      <c r="H268" s="64"/>
      <c r="I268" s="65"/>
      <c r="J268" s="65"/>
      <c r="K268" s="63"/>
      <c r="L268" s="64"/>
      <c r="M268" s="63"/>
      <c r="N268" s="64"/>
    </row>
    <row r="269" spans="1:14" x14ac:dyDescent="0.2">
      <c r="A269" s="58"/>
      <c r="B269" s="61"/>
      <c r="E269" s="63"/>
      <c r="F269" s="64"/>
      <c r="G269" s="63"/>
      <c r="H269" s="64"/>
      <c r="I269" s="65"/>
      <c r="J269" s="65"/>
      <c r="K269" s="63"/>
      <c r="L269" s="64"/>
      <c r="M269" s="63"/>
      <c r="N269" s="64"/>
    </row>
    <row r="270" spans="1:14" x14ac:dyDescent="0.2">
      <c r="A270" s="58"/>
      <c r="B270" s="61"/>
      <c r="E270" s="63"/>
      <c r="F270" s="64"/>
      <c r="G270" s="63"/>
      <c r="H270" s="64"/>
      <c r="I270" s="65"/>
      <c r="J270" s="65"/>
      <c r="K270" s="63"/>
      <c r="L270" s="64"/>
      <c r="M270" s="63"/>
      <c r="N270" s="64"/>
    </row>
    <row r="271" spans="1:14" x14ac:dyDescent="0.2">
      <c r="A271" s="58"/>
      <c r="B271" s="61"/>
      <c r="E271" s="63"/>
      <c r="F271" s="64"/>
      <c r="G271" s="63"/>
      <c r="H271" s="64"/>
      <c r="I271" s="65"/>
      <c r="J271" s="65"/>
      <c r="K271" s="63"/>
      <c r="L271" s="64"/>
      <c r="M271" s="63"/>
      <c r="N271" s="64"/>
    </row>
    <row r="272" spans="1:14" x14ac:dyDescent="0.2">
      <c r="A272" s="58"/>
      <c r="B272" s="61"/>
      <c r="E272" s="63"/>
      <c r="F272" s="64"/>
      <c r="G272" s="63"/>
      <c r="H272" s="64"/>
      <c r="I272" s="65"/>
      <c r="J272" s="65"/>
      <c r="K272" s="63"/>
      <c r="L272" s="64"/>
      <c r="M272" s="63"/>
      <c r="N272" s="64"/>
    </row>
    <row r="273" spans="1:14" x14ac:dyDescent="0.2">
      <c r="A273" s="58"/>
      <c r="B273" s="61"/>
      <c r="E273" s="63"/>
      <c r="F273" s="64"/>
      <c r="G273" s="63"/>
      <c r="H273" s="64"/>
      <c r="I273" s="65"/>
      <c r="J273" s="65"/>
      <c r="K273" s="63"/>
      <c r="L273" s="64"/>
      <c r="M273" s="63"/>
      <c r="N273" s="64"/>
    </row>
    <row r="274" spans="1:14" x14ac:dyDescent="0.2">
      <c r="A274" s="58"/>
      <c r="B274" s="61"/>
      <c r="E274" s="63"/>
      <c r="F274" s="64"/>
      <c r="G274" s="63"/>
      <c r="H274" s="64"/>
      <c r="I274" s="65"/>
      <c r="J274" s="65"/>
      <c r="K274" s="63"/>
      <c r="L274" s="64"/>
      <c r="M274" s="63"/>
      <c r="N274" s="64"/>
    </row>
    <row r="275" spans="1:14" x14ac:dyDescent="0.2">
      <c r="A275" s="58"/>
      <c r="B275" s="61"/>
      <c r="E275" s="63"/>
      <c r="F275" s="64"/>
      <c r="G275" s="63"/>
      <c r="H275" s="64"/>
      <c r="I275" s="65"/>
      <c r="J275" s="65"/>
      <c r="K275" s="63"/>
      <c r="L275" s="64"/>
      <c r="M275" s="63"/>
      <c r="N275" s="64"/>
    </row>
    <row r="276" spans="1:14" x14ac:dyDescent="0.2">
      <c r="A276" s="58"/>
      <c r="B276" s="61"/>
      <c r="E276" s="63"/>
      <c r="F276" s="64"/>
      <c r="G276" s="63"/>
      <c r="H276" s="64"/>
      <c r="I276" s="65"/>
      <c r="J276" s="65"/>
      <c r="K276" s="63"/>
      <c r="L276" s="64"/>
      <c r="M276" s="63"/>
      <c r="N276" s="64"/>
    </row>
    <row r="277" spans="1:14" x14ac:dyDescent="0.2">
      <c r="A277" s="58"/>
      <c r="B277" s="61"/>
      <c r="E277" s="63"/>
      <c r="F277" s="64"/>
      <c r="G277" s="63"/>
      <c r="H277" s="64"/>
      <c r="I277" s="65"/>
      <c r="J277" s="65"/>
      <c r="K277" s="63"/>
      <c r="L277" s="64"/>
      <c r="M277" s="63"/>
      <c r="N277" s="64"/>
    </row>
    <row r="278" spans="1:14" x14ac:dyDescent="0.2">
      <c r="A278" s="58"/>
      <c r="B278" s="61"/>
      <c r="E278" s="63"/>
      <c r="F278" s="64"/>
      <c r="G278" s="63"/>
      <c r="H278" s="64"/>
      <c r="I278" s="65"/>
      <c r="J278" s="65"/>
      <c r="K278" s="63"/>
      <c r="L278" s="64"/>
      <c r="M278" s="63"/>
      <c r="N278" s="64"/>
    </row>
    <row r="279" spans="1:14" x14ac:dyDescent="0.2">
      <c r="A279" s="58"/>
      <c r="B279" s="61"/>
      <c r="E279" s="63"/>
      <c r="F279" s="64"/>
      <c r="G279" s="63"/>
      <c r="H279" s="64"/>
      <c r="I279" s="65"/>
      <c r="J279" s="65"/>
      <c r="K279" s="63"/>
      <c r="L279" s="64"/>
      <c r="M279" s="63"/>
      <c r="N279" s="64"/>
    </row>
    <row r="280" spans="1:14" x14ac:dyDescent="0.2">
      <c r="A280" s="58"/>
      <c r="B280" s="61"/>
      <c r="E280" s="63"/>
      <c r="F280" s="64"/>
      <c r="G280" s="63"/>
      <c r="H280" s="64"/>
      <c r="I280" s="65"/>
      <c r="J280" s="65"/>
      <c r="K280" s="63"/>
      <c r="L280" s="64"/>
      <c r="M280" s="63"/>
      <c r="N280" s="64"/>
    </row>
    <row r="281" spans="1:14" x14ac:dyDescent="0.2">
      <c r="A281" s="58"/>
      <c r="B281" s="61"/>
      <c r="E281" s="63"/>
      <c r="F281" s="64"/>
      <c r="G281" s="63"/>
      <c r="H281" s="64"/>
      <c r="I281" s="65"/>
      <c r="J281" s="65"/>
      <c r="K281" s="63"/>
      <c r="L281" s="64"/>
      <c r="M281" s="63"/>
      <c r="N281" s="64"/>
    </row>
    <row r="282" spans="1:14" x14ac:dyDescent="0.2">
      <c r="A282" s="58"/>
      <c r="B282" s="61"/>
      <c r="E282" s="63"/>
      <c r="F282" s="64"/>
      <c r="G282" s="63"/>
      <c r="H282" s="64"/>
      <c r="I282" s="65"/>
      <c r="J282" s="65"/>
      <c r="K282" s="63"/>
      <c r="L282" s="64"/>
      <c r="M282" s="63"/>
      <c r="N282" s="64"/>
    </row>
    <row r="283" spans="1:14" x14ac:dyDescent="0.2">
      <c r="A283" s="58"/>
      <c r="B283" s="61"/>
      <c r="E283" s="63"/>
      <c r="F283" s="64"/>
      <c r="G283" s="63"/>
      <c r="H283" s="64"/>
      <c r="I283" s="65"/>
      <c r="J283" s="65"/>
      <c r="K283" s="63"/>
      <c r="L283" s="64"/>
      <c r="M283" s="63"/>
      <c r="N283" s="64"/>
    </row>
    <row r="284" spans="1:14" x14ac:dyDescent="0.2">
      <c r="A284" s="58"/>
      <c r="B284" s="61"/>
      <c r="E284" s="63"/>
      <c r="F284" s="64"/>
      <c r="G284" s="63"/>
      <c r="H284" s="64"/>
      <c r="I284" s="65"/>
      <c r="J284" s="65"/>
      <c r="K284" s="63"/>
      <c r="L284" s="64"/>
      <c r="M284" s="63"/>
      <c r="N284" s="64"/>
    </row>
    <row r="285" spans="1:14" x14ac:dyDescent="0.2">
      <c r="A285" s="58"/>
      <c r="B285" s="61"/>
      <c r="E285" s="63"/>
      <c r="F285" s="64"/>
      <c r="G285" s="63"/>
      <c r="H285" s="64"/>
      <c r="I285" s="65"/>
      <c r="J285" s="65"/>
      <c r="K285" s="63"/>
      <c r="L285" s="64"/>
      <c r="M285" s="63"/>
      <c r="N285" s="64"/>
    </row>
    <row r="286" spans="1:14" x14ac:dyDescent="0.2">
      <c r="A286" s="58"/>
      <c r="B286" s="61"/>
      <c r="E286" s="63"/>
      <c r="F286" s="64"/>
      <c r="G286" s="63"/>
      <c r="H286" s="64"/>
      <c r="I286" s="65"/>
      <c r="J286" s="65"/>
      <c r="K286" s="63"/>
      <c r="L286" s="64"/>
      <c r="M286" s="63"/>
      <c r="N286" s="64"/>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7" t="s">
        <v>225</v>
      </c>
      <c r="F35" s="197"/>
      <c r="G35" s="197"/>
      <c r="H35" s="197"/>
      <c r="I35" s="197"/>
      <c r="J35" s="197"/>
      <c r="K35" s="197"/>
      <c r="L35" s="197"/>
      <c r="M35" s="197"/>
      <c r="N35" s="197"/>
    </row>
    <row r="36" spans="5:14" x14ac:dyDescent="0.2">
      <c r="E36" s="197"/>
      <c r="F36" s="197"/>
      <c r="G36" s="197"/>
      <c r="H36" s="197"/>
      <c r="I36" s="197"/>
      <c r="J36" s="197"/>
      <c r="K36" s="197"/>
      <c r="L36" s="197"/>
      <c r="M36" s="197"/>
      <c r="N36" s="197"/>
    </row>
    <row r="37" spans="5:14" x14ac:dyDescent="0.2">
      <c r="E37" s="197"/>
      <c r="F37" s="197"/>
      <c r="G37" s="197"/>
      <c r="H37" s="197"/>
      <c r="I37" s="197"/>
      <c r="J37" s="197"/>
      <c r="K37" s="197"/>
      <c r="L37" s="197"/>
      <c r="M37" s="197"/>
      <c r="N37" s="197"/>
    </row>
    <row r="38" spans="5:14" x14ac:dyDescent="0.2">
      <c r="E38" s="197"/>
      <c r="F38" s="197"/>
      <c r="G38" s="197"/>
      <c r="H38" s="197"/>
      <c r="I38" s="197"/>
      <c r="J38" s="197"/>
      <c r="K38" s="197"/>
      <c r="L38" s="197"/>
      <c r="M38" s="197"/>
      <c r="N38" s="197"/>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8" t="s">
        <v>302</v>
      </c>
      <c r="F103" s="198"/>
      <c r="G103" s="198"/>
      <c r="H103" s="198"/>
      <c r="I103" s="198"/>
      <c r="J103" s="198"/>
      <c r="K103" s="198"/>
      <c r="L103" s="198"/>
      <c r="M103" s="198"/>
      <c r="N103" s="198"/>
    </row>
    <row r="104" spans="5:14" x14ac:dyDescent="0.2">
      <c r="E104" s="198"/>
      <c r="F104" s="198"/>
      <c r="G104" s="198"/>
      <c r="H104" s="198"/>
      <c r="I104" s="198"/>
      <c r="J104" s="198"/>
      <c r="K104" s="198"/>
      <c r="L104" s="198"/>
      <c r="M104" s="198"/>
      <c r="N104" s="198"/>
    </row>
    <row r="105" spans="5:14" x14ac:dyDescent="0.2">
      <c r="E105" s="198"/>
      <c r="F105" s="198"/>
      <c r="G105" s="198"/>
      <c r="H105" s="198"/>
      <c r="I105" s="198"/>
      <c r="J105" s="198"/>
      <c r="K105" s="198"/>
      <c r="L105" s="198"/>
      <c r="M105" s="198"/>
      <c r="N105" s="198"/>
    </row>
    <row r="106" spans="5:14" x14ac:dyDescent="0.2">
      <c r="E106" s="198"/>
      <c r="F106" s="198"/>
      <c r="G106" s="198"/>
      <c r="H106" s="198"/>
      <c r="I106" s="198"/>
      <c r="J106" s="198"/>
      <c r="K106" s="198"/>
      <c r="L106" s="198"/>
      <c r="M106" s="198"/>
      <c r="N106" s="198"/>
    </row>
    <row r="107" spans="5:14" x14ac:dyDescent="0.2">
      <c r="E107" s="198"/>
      <c r="F107" s="198"/>
      <c r="G107" s="198"/>
      <c r="H107" s="198"/>
      <c r="I107" s="198"/>
      <c r="J107" s="198"/>
      <c r="K107" s="198"/>
      <c r="L107" s="198"/>
      <c r="M107" s="198"/>
      <c r="N107" s="198"/>
    </row>
    <row r="147" spans="5:14" x14ac:dyDescent="0.2">
      <c r="E147" s="197" t="s">
        <v>303</v>
      </c>
      <c r="F147" s="197"/>
      <c r="G147" s="197"/>
      <c r="H147" s="197"/>
      <c r="I147" s="197"/>
      <c r="J147" s="197"/>
      <c r="K147" s="197"/>
      <c r="L147" s="197"/>
      <c r="M147" s="197"/>
      <c r="N147" s="197"/>
    </row>
    <row r="148" spans="5:14" x14ac:dyDescent="0.2">
      <c r="E148" s="197"/>
      <c r="F148" s="197"/>
      <c r="G148" s="197"/>
      <c r="H148" s="197"/>
      <c r="I148" s="197"/>
      <c r="J148" s="197"/>
      <c r="K148" s="197"/>
      <c r="L148" s="197"/>
      <c r="M148" s="197"/>
      <c r="N148" s="197"/>
    </row>
    <row r="149" spans="5:14" x14ac:dyDescent="0.2">
      <c r="E149" s="197"/>
      <c r="F149" s="197"/>
      <c r="G149" s="197"/>
      <c r="H149" s="197"/>
      <c r="I149" s="197"/>
      <c r="J149" s="197"/>
      <c r="K149" s="197"/>
      <c r="L149" s="197"/>
      <c r="M149" s="197"/>
      <c r="N149" s="197"/>
    </row>
    <row r="150" spans="5:14" x14ac:dyDescent="0.2">
      <c r="E150" s="197"/>
      <c r="F150" s="197"/>
      <c r="G150" s="197"/>
      <c r="H150" s="197"/>
      <c r="I150" s="197"/>
      <c r="J150" s="197"/>
      <c r="K150" s="197"/>
      <c r="L150" s="197"/>
      <c r="M150" s="197"/>
      <c r="N150" s="197"/>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7" t="s">
        <v>304</v>
      </c>
      <c r="F206" s="197"/>
      <c r="G206" s="197"/>
      <c r="H206" s="197"/>
      <c r="I206" s="197"/>
      <c r="J206" s="197"/>
      <c r="K206" s="197"/>
      <c r="L206" s="197"/>
      <c r="M206" s="197"/>
      <c r="N206" s="197"/>
    </row>
    <row r="207" spans="5:14" x14ac:dyDescent="0.2">
      <c r="E207" s="197"/>
      <c r="F207" s="197"/>
      <c r="G207" s="197"/>
      <c r="H207" s="197"/>
      <c r="I207" s="197"/>
      <c r="J207" s="197"/>
      <c r="K207" s="197"/>
      <c r="L207" s="197"/>
      <c r="M207" s="197"/>
      <c r="N207" s="197"/>
    </row>
    <row r="208" spans="5:14" x14ac:dyDescent="0.2">
      <c r="E208" s="197"/>
      <c r="F208" s="197"/>
      <c r="G208" s="197"/>
      <c r="H208" s="197"/>
      <c r="I208" s="197"/>
      <c r="J208" s="197"/>
      <c r="K208" s="197"/>
      <c r="L208" s="197"/>
      <c r="M208" s="197"/>
      <c r="N208" s="197"/>
    </row>
    <row r="209" spans="5:14" x14ac:dyDescent="0.2">
      <c r="E209" s="197"/>
      <c r="F209" s="197"/>
      <c r="G209" s="197"/>
      <c r="H209" s="197"/>
      <c r="I209" s="197"/>
      <c r="J209" s="197"/>
      <c r="K209" s="197"/>
      <c r="L209" s="197"/>
      <c r="M209" s="197"/>
      <c r="N209" s="197"/>
    </row>
    <row r="210" spans="5:14" x14ac:dyDescent="0.2">
      <c r="E210" s="197"/>
      <c r="F210" s="197"/>
      <c r="G210" s="197"/>
      <c r="H210" s="197"/>
      <c r="I210" s="197"/>
      <c r="J210" s="197"/>
      <c r="K210" s="197"/>
      <c r="L210" s="197"/>
      <c r="M210" s="197"/>
      <c r="N210" s="197"/>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7" t="s">
        <v>305</v>
      </c>
      <c r="F262" s="197"/>
      <c r="G262" s="197"/>
      <c r="H262" s="197"/>
      <c r="I262" s="197"/>
      <c r="J262" s="197"/>
      <c r="K262" s="197"/>
      <c r="L262" s="197"/>
      <c r="M262" s="197"/>
      <c r="N262" s="197"/>
    </row>
    <row r="263" spans="5:14" x14ac:dyDescent="0.2">
      <c r="E263" s="197"/>
      <c r="F263" s="197"/>
      <c r="G263" s="197"/>
      <c r="H263" s="197"/>
      <c r="I263" s="197"/>
      <c r="J263" s="197"/>
      <c r="K263" s="197"/>
      <c r="L263" s="197"/>
      <c r="M263" s="197"/>
      <c r="N263" s="197"/>
    </row>
    <row r="264" spans="5:14" x14ac:dyDescent="0.2">
      <c r="E264" s="197"/>
      <c r="F264" s="197"/>
      <c r="G264" s="197"/>
      <c r="H264" s="197"/>
      <c r="I264" s="197"/>
      <c r="J264" s="197"/>
      <c r="K264" s="197"/>
      <c r="L264" s="197"/>
      <c r="M264" s="197"/>
      <c r="N264" s="197"/>
    </row>
    <row r="265" spans="5:14" x14ac:dyDescent="0.2">
      <c r="E265" s="197"/>
      <c r="F265" s="197"/>
      <c r="G265" s="197"/>
      <c r="H265" s="197"/>
      <c r="I265" s="197"/>
      <c r="J265" s="197"/>
      <c r="K265" s="197"/>
      <c r="L265" s="197"/>
      <c r="M265" s="197"/>
      <c r="N265" s="197"/>
    </row>
    <row r="266" spans="5:14" x14ac:dyDescent="0.2">
      <c r="E266" s="197"/>
      <c r="F266" s="197"/>
      <c r="G266" s="197"/>
      <c r="H266" s="197"/>
      <c r="I266" s="197"/>
      <c r="J266" s="197"/>
      <c r="K266" s="197"/>
      <c r="L266" s="197"/>
      <c r="M266" s="197"/>
      <c r="N266" s="197"/>
    </row>
    <row r="267" spans="5:14" x14ac:dyDescent="0.2">
      <c r="E267" s="197"/>
      <c r="F267" s="197"/>
      <c r="G267" s="197"/>
      <c r="H267" s="197"/>
      <c r="I267" s="197"/>
      <c r="J267" s="197"/>
      <c r="K267" s="197"/>
      <c r="L267" s="197"/>
      <c r="M267" s="197"/>
      <c r="N267" s="197"/>
    </row>
    <row r="268" spans="5:14" x14ac:dyDescent="0.2">
      <c r="E268" s="197"/>
      <c r="F268" s="197"/>
      <c r="G268" s="197"/>
      <c r="H268" s="197"/>
      <c r="I268" s="197"/>
      <c r="J268" s="197"/>
      <c r="K268" s="197"/>
      <c r="L268" s="197"/>
      <c r="M268" s="197"/>
      <c r="N268" s="197"/>
    </row>
    <row r="269" spans="5:14" x14ac:dyDescent="0.2">
      <c r="E269" s="197"/>
      <c r="F269" s="197"/>
      <c r="G269" s="197"/>
      <c r="H269" s="197"/>
      <c r="I269" s="197"/>
      <c r="J269" s="197"/>
      <c r="K269" s="197"/>
      <c r="L269" s="197"/>
      <c r="M269" s="197"/>
      <c r="N269" s="197"/>
    </row>
    <row r="270" spans="5:14" x14ac:dyDescent="0.2">
      <c r="E270" s="197"/>
      <c r="F270" s="197"/>
      <c r="G270" s="197"/>
      <c r="H270" s="197"/>
      <c r="I270" s="197"/>
      <c r="J270" s="197"/>
      <c r="K270" s="197"/>
      <c r="L270" s="197"/>
      <c r="M270" s="197"/>
      <c r="N270" s="197"/>
    </row>
    <row r="271" spans="5:14" x14ac:dyDescent="0.2">
      <c r="E271" s="197"/>
      <c r="F271" s="197"/>
      <c r="G271" s="197"/>
      <c r="H271" s="197"/>
      <c r="I271" s="197"/>
      <c r="J271" s="197"/>
      <c r="K271" s="197"/>
      <c r="L271" s="197"/>
      <c r="M271" s="197"/>
      <c r="N271" s="197"/>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7" t="s">
        <v>224</v>
      </c>
      <c r="F320" s="197"/>
      <c r="G320" s="197"/>
      <c r="H320" s="197"/>
      <c r="I320" s="197"/>
      <c r="J320" s="197"/>
      <c r="K320" s="197"/>
      <c r="L320" s="197"/>
      <c r="M320" s="197"/>
      <c r="N320" s="197"/>
    </row>
    <row r="321" spans="5:14" x14ac:dyDescent="0.2">
      <c r="E321" s="197"/>
      <c r="F321" s="197"/>
      <c r="G321" s="197"/>
      <c r="H321" s="197"/>
      <c r="I321" s="197"/>
      <c r="J321" s="197"/>
      <c r="K321" s="197"/>
      <c r="L321" s="197"/>
      <c r="M321" s="197"/>
      <c r="N321" s="197"/>
    </row>
    <row r="322" spans="5:14" x14ac:dyDescent="0.2">
      <c r="E322" s="197"/>
      <c r="F322" s="197"/>
      <c r="G322" s="197"/>
      <c r="H322" s="197"/>
      <c r="I322" s="197"/>
      <c r="J322" s="197"/>
      <c r="K322" s="197"/>
      <c r="L322" s="197"/>
      <c r="M322" s="197"/>
      <c r="N322" s="197"/>
    </row>
    <row r="323" spans="5:14" x14ac:dyDescent="0.2">
      <c r="E323" s="197"/>
      <c r="F323" s="197"/>
      <c r="G323" s="197"/>
      <c r="H323" s="197"/>
      <c r="I323" s="197"/>
      <c r="J323" s="197"/>
      <c r="K323" s="197"/>
      <c r="L323" s="197"/>
      <c r="M323" s="197"/>
      <c r="N323" s="197"/>
    </row>
    <row r="324" spans="5:14" x14ac:dyDescent="0.2">
      <c r="E324" s="197"/>
      <c r="F324" s="197"/>
      <c r="G324" s="197"/>
      <c r="H324" s="197"/>
      <c r="I324" s="197"/>
      <c r="J324" s="197"/>
      <c r="K324" s="197"/>
      <c r="L324" s="197"/>
      <c r="M324" s="197"/>
      <c r="N324" s="197"/>
    </row>
    <row r="325" spans="5:14" x14ac:dyDescent="0.2">
      <c r="E325" s="197"/>
      <c r="F325" s="197"/>
      <c r="G325" s="197"/>
      <c r="H325" s="197"/>
      <c r="I325" s="197"/>
      <c r="J325" s="197"/>
      <c r="K325" s="197"/>
      <c r="L325" s="197"/>
      <c r="M325" s="197"/>
      <c r="N325" s="197"/>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6" t="s">
        <v>306</v>
      </c>
      <c r="F383" s="196"/>
      <c r="G383" s="196"/>
      <c r="H383" s="196"/>
      <c r="I383" s="196"/>
      <c r="J383" s="196"/>
      <c r="K383" s="196"/>
      <c r="L383" s="196"/>
      <c r="M383" s="196"/>
      <c r="N383" s="196"/>
    </row>
    <row r="384" spans="5:14" x14ac:dyDescent="0.2">
      <c r="E384" s="196"/>
      <c r="F384" s="196"/>
      <c r="G384" s="196"/>
      <c r="H384" s="196"/>
      <c r="I384" s="196"/>
      <c r="J384" s="196"/>
      <c r="K384" s="196"/>
      <c r="L384" s="196"/>
      <c r="M384" s="196"/>
      <c r="N384" s="196"/>
    </row>
    <row r="385" spans="5:14" x14ac:dyDescent="0.2">
      <c r="E385" s="196"/>
      <c r="F385" s="196"/>
      <c r="G385" s="196"/>
      <c r="H385" s="196"/>
      <c r="I385" s="196"/>
      <c r="J385" s="196"/>
      <c r="K385" s="196"/>
      <c r="L385" s="196"/>
      <c r="M385" s="196"/>
      <c r="N385" s="196"/>
    </row>
    <row r="386" spans="5:14" x14ac:dyDescent="0.2">
      <c r="E386" s="196"/>
      <c r="F386" s="196"/>
      <c r="G386" s="196"/>
      <c r="H386" s="196"/>
      <c r="I386" s="196"/>
      <c r="J386" s="196"/>
      <c r="K386" s="196"/>
      <c r="L386" s="196"/>
      <c r="M386" s="196"/>
      <c r="N386" s="196"/>
    </row>
    <row r="387" spans="5:14" x14ac:dyDescent="0.2">
      <c r="E387" s="196"/>
      <c r="F387" s="196"/>
      <c r="G387" s="196"/>
      <c r="H387" s="196"/>
      <c r="I387" s="196"/>
      <c r="J387" s="196"/>
      <c r="K387" s="196"/>
      <c r="L387" s="196"/>
      <c r="M387" s="196"/>
      <c r="N387" s="196"/>
    </row>
    <row r="388" spans="5:14" x14ac:dyDescent="0.2">
      <c r="E388" s="196"/>
      <c r="F388" s="196"/>
      <c r="G388" s="196"/>
      <c r="H388" s="196"/>
      <c r="I388" s="196"/>
      <c r="J388" s="196"/>
      <c r="K388" s="196"/>
      <c r="L388" s="196"/>
      <c r="M388" s="196"/>
      <c r="N388" s="196"/>
    </row>
    <row r="389" spans="5:14" x14ac:dyDescent="0.2">
      <c r="E389" s="196"/>
      <c r="F389" s="196"/>
      <c r="G389" s="196"/>
      <c r="H389" s="196"/>
      <c r="I389" s="196"/>
      <c r="J389" s="196"/>
      <c r="K389" s="196"/>
      <c r="L389" s="196"/>
      <c r="M389" s="196"/>
      <c r="N389" s="196"/>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201" t="s">
        <v>101</v>
      </c>
      <c r="B1" s="202"/>
      <c r="C1" s="202"/>
      <c r="D1" s="203"/>
      <c r="E1" s="199" t="s">
        <v>97</v>
      </c>
      <c r="F1" s="200"/>
      <c r="G1" s="199" t="s">
        <v>7</v>
      </c>
      <c r="H1" s="200"/>
      <c r="I1" s="199" t="s">
        <v>15</v>
      </c>
      <c r="J1" s="200"/>
      <c r="K1" s="199" t="s">
        <v>22</v>
      </c>
      <c r="L1" s="200"/>
      <c r="M1" s="199" t="s">
        <v>26</v>
      </c>
      <c r="N1" s="200"/>
      <c r="O1" s="199" t="s">
        <v>28</v>
      </c>
      <c r="P1" s="200"/>
      <c r="Q1" s="199" t="s">
        <v>32</v>
      </c>
      <c r="R1" s="200"/>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326</v>
      </c>
      <c r="B3" s="67" t="s">
        <v>327</v>
      </c>
      <c r="C3" s="67">
        <v>63</v>
      </c>
      <c r="D3" s="67" t="s">
        <v>328</v>
      </c>
      <c r="E3" s="71">
        <v>0.70797833579599501</v>
      </c>
      <c r="F3" s="68">
        <v>87.654320987654302</v>
      </c>
      <c r="G3" s="71">
        <v>0.60005072797401005</v>
      </c>
      <c r="H3" s="68">
        <v>18.518518518518501</v>
      </c>
      <c r="I3" s="71">
        <v>0.99985203543967704</v>
      </c>
      <c r="J3" s="68">
        <v>98.765432098765402</v>
      </c>
      <c r="K3" s="71">
        <v>0.99997253590012403</v>
      </c>
      <c r="L3" s="68">
        <v>98.765432098765402</v>
      </c>
      <c r="M3" s="71"/>
      <c r="N3" s="68"/>
      <c r="O3" s="71">
        <v>0.94001637966616203</v>
      </c>
      <c r="P3" s="68">
        <v>96.153846153846203</v>
      </c>
      <c r="Q3" s="71">
        <v>0</v>
      </c>
      <c r="R3" s="68">
        <v>6.4935064935064899</v>
      </c>
    </row>
    <row r="4" spans="1:18" x14ac:dyDescent="0.2">
      <c r="A4" s="141" t="s">
        <v>329</v>
      </c>
      <c r="B4" s="67" t="s">
        <v>330</v>
      </c>
      <c r="C4" s="67">
        <v>64</v>
      </c>
      <c r="D4" s="67" t="s">
        <v>328</v>
      </c>
      <c r="E4" s="71">
        <v>0.62302154315438896</v>
      </c>
      <c r="F4" s="68">
        <v>66.6666666666667</v>
      </c>
      <c r="G4" s="71">
        <v>0.56052153773408997</v>
      </c>
      <c r="H4" s="68">
        <v>14.814814814814801</v>
      </c>
      <c r="I4" s="71">
        <v>0.67051771819275396</v>
      </c>
      <c r="J4" s="68">
        <v>50.617283950617299</v>
      </c>
      <c r="K4" s="71">
        <v>0.79299439709707498</v>
      </c>
      <c r="L4" s="68">
        <v>83.950617283950606</v>
      </c>
      <c r="M4" s="71">
        <v>0.53295993106419604</v>
      </c>
      <c r="N4" s="68">
        <v>16.883116883116902</v>
      </c>
      <c r="O4" s="71">
        <v>0.52227275013821794</v>
      </c>
      <c r="P4" s="68">
        <v>61.538461538461497</v>
      </c>
      <c r="Q4" s="71">
        <v>0.65886292469999996</v>
      </c>
      <c r="R4" s="68">
        <v>80.519480519480496</v>
      </c>
    </row>
    <row r="5" spans="1:18" x14ac:dyDescent="0.2">
      <c r="A5" s="141" t="s">
        <v>331</v>
      </c>
      <c r="B5" s="67" t="s">
        <v>332</v>
      </c>
      <c r="C5" s="67">
        <v>64</v>
      </c>
      <c r="D5" s="67" t="s">
        <v>328</v>
      </c>
      <c r="E5" s="71">
        <v>0.59555867566309195</v>
      </c>
      <c r="F5" s="68">
        <v>48.148148148148103</v>
      </c>
      <c r="G5" s="71">
        <v>0.66433448531013795</v>
      </c>
      <c r="H5" s="68">
        <v>33.3333333333333</v>
      </c>
      <c r="I5" s="71">
        <v>0.47553161768882501</v>
      </c>
      <c r="J5" s="68">
        <v>4.9382716049382704</v>
      </c>
      <c r="K5" s="71">
        <v>0.76763397452823101</v>
      </c>
      <c r="L5" s="68">
        <v>79.012345679012299</v>
      </c>
      <c r="M5" s="71">
        <v>0.47910383455407202</v>
      </c>
      <c r="N5" s="68">
        <v>12.987012987012999</v>
      </c>
      <c r="O5" s="71">
        <v>0.92600383790728602</v>
      </c>
      <c r="P5" s="68">
        <v>93.589743589743605</v>
      </c>
      <c r="Q5" s="71">
        <v>0.26074430398999998</v>
      </c>
      <c r="R5" s="68">
        <v>37.662337662337698</v>
      </c>
    </row>
    <row r="6" spans="1:18" x14ac:dyDescent="0.2">
      <c r="A6" s="141" t="s">
        <v>333</v>
      </c>
      <c r="B6" s="67" t="s">
        <v>334</v>
      </c>
      <c r="C6" s="67">
        <v>64</v>
      </c>
      <c r="D6" s="67" t="s">
        <v>328</v>
      </c>
      <c r="E6" s="71">
        <v>0.55229146310085897</v>
      </c>
      <c r="F6" s="68">
        <v>30.8641975308642</v>
      </c>
      <c r="G6" s="71">
        <v>0.41431329865078498</v>
      </c>
      <c r="H6" s="68">
        <v>6.1728395061728403</v>
      </c>
      <c r="I6" s="71">
        <v>0.53107443334870197</v>
      </c>
      <c r="J6" s="68">
        <v>12.3456790123457</v>
      </c>
      <c r="K6" s="71">
        <v>0.71305881257413695</v>
      </c>
      <c r="L6" s="68">
        <v>65.432098765432102</v>
      </c>
      <c r="M6" s="71">
        <v>3.3893436737038603E-2</v>
      </c>
      <c r="N6" s="68">
        <v>3.8961038961039001</v>
      </c>
      <c r="O6" s="71">
        <v>0.88706453724449097</v>
      </c>
      <c r="P6" s="68">
        <v>88.461538461538495</v>
      </c>
      <c r="Q6" s="71">
        <v>0.73434426004999998</v>
      </c>
      <c r="R6" s="68">
        <v>87.012987012986997</v>
      </c>
    </row>
    <row r="7" spans="1:18" x14ac:dyDescent="0.2">
      <c r="A7" s="141" t="s">
        <v>335</v>
      </c>
      <c r="B7" s="67" t="s">
        <v>336</v>
      </c>
      <c r="C7" s="67">
        <v>64</v>
      </c>
      <c r="D7" s="67" t="s">
        <v>328</v>
      </c>
      <c r="E7" s="71">
        <v>0.58021310598883302</v>
      </c>
      <c r="F7" s="68">
        <v>39.506172839506199</v>
      </c>
      <c r="G7" s="71">
        <v>0.45450211116102301</v>
      </c>
      <c r="H7" s="68">
        <v>7.4074074074074101</v>
      </c>
      <c r="I7" s="71">
        <v>0.53062724976893005</v>
      </c>
      <c r="J7" s="68">
        <v>11.1111111111111</v>
      </c>
      <c r="K7" s="71">
        <v>0.74302153139622995</v>
      </c>
      <c r="L7" s="68">
        <v>71.604938271604894</v>
      </c>
      <c r="M7" s="71">
        <v>0.112882378285222</v>
      </c>
      <c r="N7" s="68">
        <v>6.4935064935064899</v>
      </c>
      <c r="O7" s="71">
        <v>0.92009536532159197</v>
      </c>
      <c r="P7" s="68">
        <v>92.307692307692307</v>
      </c>
      <c r="Q7" s="71">
        <v>0.72014999999999996</v>
      </c>
      <c r="R7" s="68">
        <v>85.714285714285694</v>
      </c>
    </row>
    <row r="8" spans="1:18" x14ac:dyDescent="0.2">
      <c r="A8" s="141" t="s">
        <v>337</v>
      </c>
      <c r="B8" s="67" t="s">
        <v>338</v>
      </c>
      <c r="C8" s="67">
        <v>63</v>
      </c>
      <c r="D8" s="67" t="s">
        <v>328</v>
      </c>
      <c r="E8" s="71">
        <v>0.60852908934723704</v>
      </c>
      <c r="F8" s="68">
        <v>58.024691358024697</v>
      </c>
      <c r="G8" s="71">
        <v>0.53897610337453095</v>
      </c>
      <c r="H8" s="68">
        <v>12.3456790123457</v>
      </c>
      <c r="I8" s="71">
        <v>0.59068849122661204</v>
      </c>
      <c r="J8" s="68">
        <v>24.6913580246914</v>
      </c>
      <c r="K8" s="71">
        <v>0.64872789456269397</v>
      </c>
      <c r="L8" s="68">
        <v>43.209876543209901</v>
      </c>
      <c r="M8" s="71">
        <v>0.52577911819617995</v>
      </c>
      <c r="N8" s="68">
        <v>15.5844155844156</v>
      </c>
      <c r="O8" s="71">
        <v>0.94880292872340299</v>
      </c>
      <c r="P8" s="68">
        <v>97.435897435897402</v>
      </c>
      <c r="Q8" s="71">
        <v>0.3982</v>
      </c>
      <c r="R8" s="68">
        <v>53.246753246753201</v>
      </c>
    </row>
    <row r="9" spans="1:18" x14ac:dyDescent="0.2">
      <c r="A9" s="141" t="s">
        <v>339</v>
      </c>
      <c r="B9" s="67" t="s">
        <v>340</v>
      </c>
      <c r="C9" s="67">
        <v>64</v>
      </c>
      <c r="D9" s="67" t="s">
        <v>328</v>
      </c>
      <c r="E9" s="71">
        <v>0.59181995220610795</v>
      </c>
      <c r="F9" s="68">
        <v>44.4444444444444</v>
      </c>
      <c r="G9" s="71">
        <v>0.55771260164112002</v>
      </c>
      <c r="H9" s="68">
        <v>13.580246913580201</v>
      </c>
      <c r="I9" s="71">
        <v>0.61352200379748101</v>
      </c>
      <c r="J9" s="68">
        <v>33.3333333333333</v>
      </c>
      <c r="K9" s="71">
        <v>0.80171095599828002</v>
      </c>
      <c r="L9" s="68">
        <v>86.419753086419703</v>
      </c>
      <c r="M9" s="71">
        <v>0.37139164153382198</v>
      </c>
      <c r="N9" s="68">
        <v>11.6883116883117</v>
      </c>
      <c r="O9" s="71">
        <v>0.98394561756594601</v>
      </c>
      <c r="P9" s="68">
        <v>98.717948717948701</v>
      </c>
      <c r="Q9" s="71">
        <v>0.22263689270000001</v>
      </c>
      <c r="R9" s="68">
        <v>27.272727272727298</v>
      </c>
    </row>
    <row r="10" spans="1:18" x14ac:dyDescent="0.2">
      <c r="A10" s="141" t="s">
        <v>341</v>
      </c>
      <c r="B10" s="67" t="s">
        <v>342</v>
      </c>
      <c r="C10" s="67">
        <v>63</v>
      </c>
      <c r="D10" s="67" t="s">
        <v>328</v>
      </c>
      <c r="E10" s="71">
        <v>0.52293743409790205</v>
      </c>
      <c r="F10" s="68">
        <v>16.049382716049401</v>
      </c>
      <c r="G10" s="71">
        <v>0.36679432337087797</v>
      </c>
      <c r="H10" s="68">
        <v>4.9382716049382704</v>
      </c>
      <c r="I10" s="71">
        <v>0.60994342882253505</v>
      </c>
      <c r="J10" s="68">
        <v>30.8641975308642</v>
      </c>
      <c r="K10" s="71">
        <v>0.68642644317670398</v>
      </c>
      <c r="L10" s="68">
        <v>53.086419753086403</v>
      </c>
      <c r="M10" s="71">
        <v>0.20264253913543001</v>
      </c>
      <c r="N10" s="68">
        <v>9.0909090909090899</v>
      </c>
      <c r="O10" s="71">
        <v>0.93536787008186495</v>
      </c>
      <c r="P10" s="68">
        <v>94.871794871794904</v>
      </c>
      <c r="Q10" s="71">
        <v>0.33645000000000003</v>
      </c>
      <c r="R10" s="68">
        <v>46.7532467532467</v>
      </c>
    </row>
    <row r="11" spans="1:18" x14ac:dyDescent="0.2">
      <c r="A11" s="141" t="s">
        <v>343</v>
      </c>
      <c r="B11" s="67" t="s">
        <v>344</v>
      </c>
      <c r="C11" s="67">
        <v>64</v>
      </c>
      <c r="D11" s="67" t="s">
        <v>328</v>
      </c>
      <c r="E11" s="71">
        <v>0.42515166435030699</v>
      </c>
      <c r="F11" s="68">
        <v>1.2345679012345701</v>
      </c>
      <c r="G11" s="71">
        <v>0.30755336578484299</v>
      </c>
      <c r="H11" s="68">
        <v>1.2345679012345701</v>
      </c>
      <c r="I11" s="71">
        <v>0.39204894790890499</v>
      </c>
      <c r="J11" s="68">
        <v>1.2345679012345701</v>
      </c>
      <c r="K11" s="71">
        <v>0.69757228724222897</v>
      </c>
      <c r="L11" s="68">
        <v>60.493827160493801</v>
      </c>
      <c r="M11" s="71">
        <v>9.8520752549188406E-2</v>
      </c>
      <c r="N11" s="68">
        <v>5.1948051948051903</v>
      </c>
      <c r="O11" s="71">
        <v>0.81471463261667898</v>
      </c>
      <c r="P11" s="68">
        <v>83.3333333333333</v>
      </c>
      <c r="Q11" s="71">
        <v>0.24049999999999999</v>
      </c>
      <c r="R11" s="68">
        <v>32.4675324675325</v>
      </c>
    </row>
    <row r="12" spans="1:18" x14ac:dyDescent="0.2">
      <c r="A12" s="141" t="s">
        <v>345</v>
      </c>
      <c r="B12" s="67" t="s">
        <v>346</v>
      </c>
      <c r="C12" s="67">
        <v>63</v>
      </c>
      <c r="D12" s="67" t="s">
        <v>328</v>
      </c>
      <c r="E12" s="71">
        <v>0.50733852099924404</v>
      </c>
      <c r="F12" s="68">
        <v>11.1111111111111</v>
      </c>
      <c r="G12" s="71">
        <v>0.46383914343662302</v>
      </c>
      <c r="H12" s="68">
        <v>8.6419753086419693</v>
      </c>
      <c r="I12" s="71">
        <v>0.51235526661815201</v>
      </c>
      <c r="J12" s="68">
        <v>6.1728395061728403</v>
      </c>
      <c r="K12" s="71">
        <v>0.74802257407384798</v>
      </c>
      <c r="L12" s="68">
        <v>74.074074074074105</v>
      </c>
      <c r="M12" s="71">
        <v>0.14878644262530499</v>
      </c>
      <c r="N12" s="68">
        <v>7.7922077922077904</v>
      </c>
      <c r="O12" s="71">
        <v>0.84352769924153403</v>
      </c>
      <c r="P12" s="68">
        <v>87.179487179487197</v>
      </c>
      <c r="Q12" s="71">
        <v>0.32750000000000001</v>
      </c>
      <c r="R12" s="68">
        <v>44.1558441558442</v>
      </c>
    </row>
    <row r="13" spans="1:18" x14ac:dyDescent="0.2">
      <c r="A13" s="141" t="s">
        <v>347</v>
      </c>
      <c r="B13" s="67" t="s">
        <v>348</v>
      </c>
      <c r="C13" s="67">
        <v>63</v>
      </c>
      <c r="D13" s="67" t="s">
        <v>328</v>
      </c>
      <c r="E13" s="71">
        <v>0.57582901426316202</v>
      </c>
      <c r="F13" s="68">
        <v>37.037037037037003</v>
      </c>
      <c r="G13" s="71">
        <v>0.46950940061428598</v>
      </c>
      <c r="H13" s="68">
        <v>9.8765432098765409</v>
      </c>
      <c r="I13" s="71">
        <v>0.400318493463515</v>
      </c>
      <c r="J13" s="68">
        <v>2.4691358024691401</v>
      </c>
      <c r="K13" s="71">
        <v>0.58875629980442101</v>
      </c>
      <c r="L13" s="68">
        <v>25.925925925925899</v>
      </c>
      <c r="M13" s="71">
        <v>0</v>
      </c>
      <c r="N13" s="68">
        <v>1.2987012987013</v>
      </c>
      <c r="O13" s="71">
        <v>0.99638989169675096</v>
      </c>
      <c r="P13" s="68">
        <v>100</v>
      </c>
      <c r="Q13" s="71">
        <v>1</v>
      </c>
      <c r="R13" s="68">
        <v>100</v>
      </c>
    </row>
    <row r="14" spans="1:18" x14ac:dyDescent="0.2">
      <c r="A14" s="141" t="s">
        <v>349</v>
      </c>
      <c r="B14" s="67" t="s">
        <v>350</v>
      </c>
      <c r="C14" s="67">
        <v>64</v>
      </c>
      <c r="D14" s="67" t="s">
        <v>328</v>
      </c>
      <c r="E14" s="71">
        <v>0.44159647963125997</v>
      </c>
      <c r="F14" s="68">
        <v>2.4691358024691401</v>
      </c>
      <c r="G14" s="71">
        <v>0.36221357295290202</v>
      </c>
      <c r="H14" s="68">
        <v>2.4691358024691401</v>
      </c>
      <c r="I14" s="71">
        <v>0.413072212576718</v>
      </c>
      <c r="J14" s="68">
        <v>3.7037037037037002</v>
      </c>
      <c r="K14" s="71">
        <v>0.63268023422144803</v>
      </c>
      <c r="L14" s="68">
        <v>37.037037037037003</v>
      </c>
      <c r="M14" s="71">
        <v>5.1701852649719097E-3</v>
      </c>
      <c r="N14" s="68">
        <v>2.5974025974026</v>
      </c>
      <c r="O14" s="71">
        <v>0.91744267277151803</v>
      </c>
      <c r="P14" s="68">
        <v>91.025641025640994</v>
      </c>
      <c r="Q14" s="71">
        <v>0.31900000000000001</v>
      </c>
      <c r="R14" s="68">
        <v>41.558441558441601</v>
      </c>
    </row>
    <row r="15" spans="1:18" x14ac:dyDescent="0.2">
      <c r="A15" s="141" t="s">
        <v>351</v>
      </c>
      <c r="B15" s="67" t="s">
        <v>352</v>
      </c>
      <c r="C15" s="67">
        <v>63</v>
      </c>
      <c r="D15" s="67" t="s">
        <v>328</v>
      </c>
      <c r="E15" s="71">
        <v>0.65806481491152502</v>
      </c>
      <c r="F15" s="68">
        <v>76.543209876543202</v>
      </c>
      <c r="G15" s="71">
        <v>0.49956407715099999</v>
      </c>
      <c r="H15" s="68">
        <v>11.1111111111111</v>
      </c>
      <c r="I15" s="71">
        <v>0.51601841734096898</v>
      </c>
      <c r="J15" s="68">
        <v>7.4074074074074101</v>
      </c>
      <c r="K15" s="71">
        <v>0.86237333455451004</v>
      </c>
      <c r="L15" s="68">
        <v>92.592592592592595</v>
      </c>
      <c r="M15" s="71"/>
      <c r="N15" s="68"/>
      <c r="O15" s="71">
        <v>0.75430343059962002</v>
      </c>
      <c r="P15" s="68">
        <v>79.487179487179503</v>
      </c>
      <c r="Q15" s="71"/>
      <c r="R15" s="68"/>
    </row>
    <row r="16" spans="1:18" x14ac:dyDescent="0.2">
      <c r="A16" s="141" t="s">
        <v>353</v>
      </c>
      <c r="B16" s="67" t="s">
        <v>354</v>
      </c>
      <c r="C16" s="67">
        <v>63</v>
      </c>
      <c r="D16" s="67" t="s">
        <v>328</v>
      </c>
      <c r="E16" s="71">
        <v>0.61126090384929299</v>
      </c>
      <c r="F16" s="68">
        <v>60.493827160493801</v>
      </c>
      <c r="G16" s="71">
        <v>0.36237437755153701</v>
      </c>
      <c r="H16" s="68">
        <v>3.7037037037037002</v>
      </c>
      <c r="I16" s="71">
        <v>0.58182650009095205</v>
      </c>
      <c r="J16" s="68">
        <v>18.518518518518501</v>
      </c>
      <c r="K16" s="71">
        <v>0.83571026644409596</v>
      </c>
      <c r="L16" s="68">
        <v>88.8888888888889</v>
      </c>
      <c r="M16" s="71">
        <v>0.22418497773948001</v>
      </c>
      <c r="N16" s="68">
        <v>10.3896103896104</v>
      </c>
      <c r="O16" s="71">
        <v>0.89756930126969203</v>
      </c>
      <c r="P16" s="68">
        <v>89.743589743589794</v>
      </c>
      <c r="Q16" s="71">
        <v>0.76590000000000003</v>
      </c>
      <c r="R16" s="68">
        <v>89.610389610389603</v>
      </c>
    </row>
    <row r="17" spans="1:18" x14ac:dyDescent="0.2">
      <c r="A17" s="141" t="s">
        <v>355</v>
      </c>
      <c r="B17" s="67" t="s">
        <v>356</v>
      </c>
      <c r="C17" s="67">
        <v>63</v>
      </c>
      <c r="D17" s="67" t="s">
        <v>328</v>
      </c>
      <c r="E17" s="71">
        <v>0.55078506254987003</v>
      </c>
      <c r="F17" s="68">
        <v>29.629629629629601</v>
      </c>
      <c r="G17" s="71">
        <v>0.67359486141534297</v>
      </c>
      <c r="H17" s="68">
        <v>37.037037037037003</v>
      </c>
      <c r="I17" s="71">
        <v>0.61806653378533605</v>
      </c>
      <c r="J17" s="68">
        <v>34.567901234567898</v>
      </c>
      <c r="K17" s="71">
        <v>0.64164761138527004</v>
      </c>
      <c r="L17" s="68">
        <v>40.740740740740698</v>
      </c>
      <c r="M17" s="71">
        <v>0.51859830532816298</v>
      </c>
      <c r="N17" s="68">
        <v>14.285714285714301</v>
      </c>
      <c r="O17" s="71">
        <v>0.75005306338511002</v>
      </c>
      <c r="P17" s="68">
        <v>76.923076923076906</v>
      </c>
      <c r="Q17" s="71">
        <v>0.10274999999999999</v>
      </c>
      <c r="R17" s="68">
        <v>12.987012987012999</v>
      </c>
    </row>
    <row r="18" spans="1:18" x14ac:dyDescent="0.2">
      <c r="A18" s="141" t="s">
        <v>357</v>
      </c>
      <c r="B18" s="67" t="s">
        <v>358</v>
      </c>
      <c r="C18" s="67">
        <v>63</v>
      </c>
      <c r="D18" s="67" t="s">
        <v>328</v>
      </c>
      <c r="E18" s="71">
        <v>0.62715575958834702</v>
      </c>
      <c r="F18" s="68">
        <v>67.901234567901199</v>
      </c>
      <c r="G18" s="71">
        <v>0.71402955188991701</v>
      </c>
      <c r="H18" s="68">
        <v>49.382716049382701</v>
      </c>
      <c r="I18" s="71">
        <v>0.766164345173455</v>
      </c>
      <c r="J18" s="68">
        <v>80.246913580246897</v>
      </c>
      <c r="K18" s="71">
        <v>0.77270231015886304</v>
      </c>
      <c r="L18" s="68">
        <v>81.481481481481495</v>
      </c>
      <c r="M18" s="71">
        <v>0.67298578199052195</v>
      </c>
      <c r="N18" s="68">
        <v>35.064935064935099</v>
      </c>
      <c r="O18" s="71">
        <v>0.80355256831732502</v>
      </c>
      <c r="P18" s="68">
        <v>82.051282051282001</v>
      </c>
      <c r="Q18" s="71">
        <v>3.3500000000000002E-2</v>
      </c>
      <c r="R18" s="68">
        <v>9.0909090909090899</v>
      </c>
    </row>
    <row r="19" spans="1:18" x14ac:dyDescent="0.2">
      <c r="A19" s="141" t="s">
        <v>359</v>
      </c>
      <c r="B19" s="67" t="s">
        <v>360</v>
      </c>
      <c r="C19" s="67">
        <v>63</v>
      </c>
      <c r="D19" s="67" t="s">
        <v>328</v>
      </c>
      <c r="E19" s="71">
        <v>0.67284636325102098</v>
      </c>
      <c r="F19" s="68">
        <v>81.481481481481495</v>
      </c>
      <c r="G19" s="71">
        <v>0.71126419249574802</v>
      </c>
      <c r="H19" s="68">
        <v>48.148148148148103</v>
      </c>
      <c r="I19" s="71">
        <v>0.77102555777748505</v>
      </c>
      <c r="J19" s="68">
        <v>83.950617283950606</v>
      </c>
      <c r="K19" s="71">
        <v>0.71253292119911604</v>
      </c>
      <c r="L19" s="68">
        <v>64.197530864197503</v>
      </c>
      <c r="M19" s="71">
        <v>0.60835846617837197</v>
      </c>
      <c r="N19" s="68">
        <v>23.3766233766234</v>
      </c>
      <c r="O19" s="71">
        <v>0.78464704185540501</v>
      </c>
      <c r="P19" s="68">
        <v>80.769230769230802</v>
      </c>
      <c r="Q19" s="71">
        <v>0.44924999999999998</v>
      </c>
      <c r="R19" s="68">
        <v>55.8441558441558</v>
      </c>
    </row>
    <row r="20" spans="1:18" x14ac:dyDescent="0.2">
      <c r="A20" s="141" t="s">
        <v>361</v>
      </c>
      <c r="B20" s="67" t="s">
        <v>362</v>
      </c>
      <c r="C20" s="67">
        <v>63</v>
      </c>
      <c r="D20" s="67" t="s">
        <v>328</v>
      </c>
      <c r="E20" s="71">
        <v>0.76785051572579699</v>
      </c>
      <c r="F20" s="68">
        <v>93.827160493827193</v>
      </c>
      <c r="G20" s="71">
        <v>0.76004537456541599</v>
      </c>
      <c r="H20" s="68">
        <v>53.086419753086403</v>
      </c>
      <c r="I20" s="71">
        <v>0.755413348663041</v>
      </c>
      <c r="J20" s="68">
        <v>79.012345679012299</v>
      </c>
      <c r="K20" s="71">
        <v>0.76635003842202698</v>
      </c>
      <c r="L20" s="68">
        <v>77.7777777777778</v>
      </c>
      <c r="M20" s="71">
        <v>0.66939537555651296</v>
      </c>
      <c r="N20" s="68">
        <v>32.4675324675325</v>
      </c>
      <c r="O20" s="71">
        <v>0.65589895714778601</v>
      </c>
      <c r="P20" s="68">
        <v>71.794871794871796</v>
      </c>
      <c r="Q20" s="71">
        <v>1</v>
      </c>
      <c r="R20" s="68">
        <v>100</v>
      </c>
    </row>
    <row r="21" spans="1:18" x14ac:dyDescent="0.2">
      <c r="A21" s="141" t="s">
        <v>363</v>
      </c>
      <c r="B21" s="67" t="s">
        <v>364</v>
      </c>
      <c r="C21" s="67">
        <v>63</v>
      </c>
      <c r="D21" s="67" t="s">
        <v>328</v>
      </c>
      <c r="E21" s="71">
        <v>0.66007197950065299</v>
      </c>
      <c r="F21" s="68">
        <v>79.012345679012299</v>
      </c>
      <c r="G21" s="71">
        <v>0.60816164144697804</v>
      </c>
      <c r="H21" s="68">
        <v>22.2222222222222</v>
      </c>
      <c r="I21" s="71">
        <v>0.69777765362926203</v>
      </c>
      <c r="J21" s="68">
        <v>61.728395061728399</v>
      </c>
      <c r="K21" s="71">
        <v>0.65688868861018901</v>
      </c>
      <c r="L21" s="68">
        <v>46.913580246913597</v>
      </c>
      <c r="M21" s="71">
        <v>0.67657618842453005</v>
      </c>
      <c r="N21" s="68">
        <v>36.363636363636402</v>
      </c>
      <c r="O21" s="71">
        <v>0.81842770489295602</v>
      </c>
      <c r="P21" s="68">
        <v>85.897435897435898</v>
      </c>
      <c r="Q21" s="71">
        <v>0.50260000000000005</v>
      </c>
      <c r="R21" s="68">
        <v>61.038961038960998</v>
      </c>
    </row>
    <row r="22" spans="1:18" x14ac:dyDescent="0.2">
      <c r="A22" s="141" t="s">
        <v>365</v>
      </c>
      <c r="B22" s="67" t="s">
        <v>366</v>
      </c>
      <c r="C22" s="67">
        <v>63</v>
      </c>
      <c r="D22" s="67" t="s">
        <v>328</v>
      </c>
      <c r="E22" s="71">
        <v>0.76159883613095303</v>
      </c>
      <c r="F22" s="68">
        <v>92.592592592592595</v>
      </c>
      <c r="G22" s="71">
        <v>0.89181111836058802</v>
      </c>
      <c r="H22" s="68">
        <v>92.592592592592595</v>
      </c>
      <c r="I22" s="71">
        <v>0.85376963163562603</v>
      </c>
      <c r="J22" s="68">
        <v>93.827160493827193</v>
      </c>
      <c r="K22" s="71">
        <v>0.75539073823708902</v>
      </c>
      <c r="L22" s="68">
        <v>76.543209876543202</v>
      </c>
      <c r="M22" s="71">
        <v>0.85968691655895502</v>
      </c>
      <c r="N22" s="68">
        <v>84.415584415584405</v>
      </c>
      <c r="O22" s="71">
        <v>0.73523461199346196</v>
      </c>
      <c r="P22" s="68">
        <v>74.358974358974393</v>
      </c>
      <c r="Q22" s="71">
        <v>0.47370000000000001</v>
      </c>
      <c r="R22" s="68">
        <v>59.740259740259702</v>
      </c>
    </row>
    <row r="23" spans="1:18" x14ac:dyDescent="0.2">
      <c r="A23" s="141" t="s">
        <v>367</v>
      </c>
      <c r="B23" s="67" t="s">
        <v>368</v>
      </c>
      <c r="C23" s="67">
        <v>63</v>
      </c>
      <c r="D23" s="67" t="s">
        <v>328</v>
      </c>
      <c r="E23" s="71">
        <v>0.53445147192657005</v>
      </c>
      <c r="F23" s="68">
        <v>22.2222222222222</v>
      </c>
      <c r="G23" s="71">
        <v>0.63779687308958199</v>
      </c>
      <c r="H23" s="68">
        <v>27.160493827160501</v>
      </c>
      <c r="I23" s="71">
        <v>0.57612833364806004</v>
      </c>
      <c r="J23" s="68">
        <v>17.283950617283899</v>
      </c>
      <c r="K23" s="71">
        <v>0.44993773951638599</v>
      </c>
      <c r="L23" s="68">
        <v>8.6419753086419693</v>
      </c>
      <c r="M23" s="71">
        <v>0.59399684044233803</v>
      </c>
      <c r="N23" s="68">
        <v>20.7792207792208</v>
      </c>
      <c r="O23" s="71">
        <v>0.75194904486305303</v>
      </c>
      <c r="P23" s="68">
        <v>78.205128205128204</v>
      </c>
      <c r="Q23" s="71">
        <v>0.19689999999999999</v>
      </c>
      <c r="R23" s="68">
        <v>25.974025974025999</v>
      </c>
    </row>
    <row r="24" spans="1:18" x14ac:dyDescent="0.2">
      <c r="A24" s="141" t="s">
        <v>369</v>
      </c>
      <c r="B24" s="67" t="s">
        <v>370</v>
      </c>
      <c r="C24" s="67">
        <v>63</v>
      </c>
      <c r="D24" s="67" t="s">
        <v>328</v>
      </c>
      <c r="E24" s="71">
        <v>0.62219869186653798</v>
      </c>
      <c r="F24" s="68">
        <v>65.432098765432102</v>
      </c>
      <c r="G24" s="71">
        <v>0.880145373735428</v>
      </c>
      <c r="H24" s="68">
        <v>91.358024691357997</v>
      </c>
      <c r="I24" s="71">
        <v>0.78519161867589404</v>
      </c>
      <c r="J24" s="68">
        <v>86.419753086419703</v>
      </c>
      <c r="K24" s="71">
        <v>0.67901532303801804</v>
      </c>
      <c r="L24" s="68">
        <v>49.382716049382701</v>
      </c>
      <c r="M24" s="71">
        <v>0.73402269136866305</v>
      </c>
      <c r="N24" s="68">
        <v>48.051948051948102</v>
      </c>
      <c r="O24" s="71">
        <v>0.48121714438122298</v>
      </c>
      <c r="P24" s="68">
        <v>57.692307692307701</v>
      </c>
      <c r="Q24" s="71">
        <v>0.1736</v>
      </c>
      <c r="R24" s="68">
        <v>20.7792207792208</v>
      </c>
    </row>
    <row r="25" spans="1:18" x14ac:dyDescent="0.2">
      <c r="A25" s="141" t="s">
        <v>371</v>
      </c>
      <c r="B25" s="67" t="s">
        <v>372</v>
      </c>
      <c r="C25" s="67">
        <v>63</v>
      </c>
      <c r="D25" s="67" t="s">
        <v>328</v>
      </c>
      <c r="E25" s="71">
        <v>0.72626285946076796</v>
      </c>
      <c r="F25" s="68">
        <v>90.123456790123498</v>
      </c>
      <c r="G25" s="71">
        <v>0.866531384890595</v>
      </c>
      <c r="H25" s="68">
        <v>80.246913580246897</v>
      </c>
      <c r="I25" s="71">
        <v>0.80570582670304403</v>
      </c>
      <c r="J25" s="68">
        <v>90.123456790123498</v>
      </c>
      <c r="K25" s="71">
        <v>0.84198280881235399</v>
      </c>
      <c r="L25" s="68">
        <v>91.358024691357997</v>
      </c>
      <c r="M25" s="71">
        <v>0.863277322992963</v>
      </c>
      <c r="N25" s="68">
        <v>85.714285714285694</v>
      </c>
      <c r="O25" s="71">
        <v>0.25381695390488401</v>
      </c>
      <c r="P25" s="68">
        <v>39.743589743589702</v>
      </c>
      <c r="Q25" s="71"/>
      <c r="R25" s="68"/>
    </row>
    <row r="26" spans="1:18" x14ac:dyDescent="0.2">
      <c r="A26" s="141" t="s">
        <v>373</v>
      </c>
      <c r="B26" s="67" t="s">
        <v>374</v>
      </c>
      <c r="C26" s="67">
        <v>63</v>
      </c>
      <c r="D26" s="67" t="s">
        <v>328</v>
      </c>
      <c r="E26" s="71">
        <v>0.52842958695495301</v>
      </c>
      <c r="F26" s="68">
        <v>19.7530864197531</v>
      </c>
      <c r="G26" s="71">
        <v>0.68687944775597998</v>
      </c>
      <c r="H26" s="68">
        <v>41.975308641975303</v>
      </c>
      <c r="I26" s="71">
        <v>0.591444858168093</v>
      </c>
      <c r="J26" s="68">
        <v>25.925925925925899</v>
      </c>
      <c r="K26" s="71">
        <v>0.41105876718839501</v>
      </c>
      <c r="L26" s="68">
        <v>3.7037037037037002</v>
      </c>
      <c r="M26" s="71">
        <v>0.629900904782421</v>
      </c>
      <c r="N26" s="68">
        <v>28.571428571428601</v>
      </c>
      <c r="O26" s="71">
        <v>0.73539354383482802</v>
      </c>
      <c r="P26" s="68">
        <v>75.641025641025607</v>
      </c>
      <c r="Q26" s="71">
        <v>0.1159</v>
      </c>
      <c r="R26" s="68">
        <v>15.5844155844156</v>
      </c>
    </row>
    <row r="27" spans="1:18" x14ac:dyDescent="0.2">
      <c r="A27" s="141" t="s">
        <v>375</v>
      </c>
      <c r="B27" s="67" t="s">
        <v>376</v>
      </c>
      <c r="C27" s="67">
        <v>63</v>
      </c>
      <c r="D27" s="67" t="s">
        <v>328</v>
      </c>
      <c r="E27" s="71">
        <v>0.65077566334725301</v>
      </c>
      <c r="F27" s="68">
        <v>74.074074074074105</v>
      </c>
      <c r="G27" s="71">
        <v>0.81622053920897297</v>
      </c>
      <c r="H27" s="68">
        <v>66.6666666666667</v>
      </c>
      <c r="I27" s="71">
        <v>0.67801957883859298</v>
      </c>
      <c r="J27" s="68">
        <v>55.5555555555556</v>
      </c>
      <c r="K27" s="71">
        <v>0.61064251549527404</v>
      </c>
      <c r="L27" s="68">
        <v>32.098765432098801</v>
      </c>
      <c r="M27" s="71">
        <v>0.74479391067068801</v>
      </c>
      <c r="N27" s="68">
        <v>53.246753246753201</v>
      </c>
      <c r="O27" s="71">
        <v>0.47237743586999098</v>
      </c>
      <c r="P27" s="68">
        <v>56.410256410256402</v>
      </c>
      <c r="Q27" s="71">
        <v>0.58260000000000001</v>
      </c>
      <c r="R27" s="68">
        <v>70.129870129870099</v>
      </c>
    </row>
    <row r="28" spans="1:18" x14ac:dyDescent="0.2">
      <c r="A28" s="141" t="s">
        <v>377</v>
      </c>
      <c r="B28" s="67" t="s">
        <v>378</v>
      </c>
      <c r="C28" s="67">
        <v>63</v>
      </c>
      <c r="D28" s="67" t="s">
        <v>328</v>
      </c>
      <c r="E28" s="71">
        <v>0.81402031557860799</v>
      </c>
      <c r="F28" s="68">
        <v>98.765432098765402</v>
      </c>
      <c r="G28" s="71">
        <v>0.87185493572468697</v>
      </c>
      <c r="H28" s="68">
        <v>85.185185185185205</v>
      </c>
      <c r="I28" s="71">
        <v>0.79496053213593398</v>
      </c>
      <c r="J28" s="68">
        <v>88.8888888888889</v>
      </c>
      <c r="K28" s="71">
        <v>0.907809450054756</v>
      </c>
      <c r="L28" s="68">
        <v>93.827160493827193</v>
      </c>
      <c r="M28" s="71">
        <v>0.92790463880511298</v>
      </c>
      <c r="N28" s="68">
        <v>94.805194805194802</v>
      </c>
      <c r="O28" s="71">
        <v>0.385592336751159</v>
      </c>
      <c r="P28" s="68">
        <v>53.846153846153797</v>
      </c>
      <c r="Q28" s="71">
        <v>0.996</v>
      </c>
      <c r="R28" s="68">
        <v>93.506493506493499</v>
      </c>
    </row>
    <row r="29" spans="1:18" x14ac:dyDescent="0.2">
      <c r="A29" s="141" t="s">
        <v>379</v>
      </c>
      <c r="B29" s="67" t="s">
        <v>380</v>
      </c>
      <c r="C29" s="67">
        <v>63</v>
      </c>
      <c r="D29" s="67" t="s">
        <v>328</v>
      </c>
      <c r="E29" s="71">
        <v>0.77487313172474004</v>
      </c>
      <c r="F29" s="68">
        <v>95.061728395061706</v>
      </c>
      <c r="G29" s="71">
        <v>0.83985794913872303</v>
      </c>
      <c r="H29" s="68">
        <v>69.135802469135797</v>
      </c>
      <c r="I29" s="71">
        <v>0.77949532460735005</v>
      </c>
      <c r="J29" s="68">
        <v>85.185185185185205</v>
      </c>
      <c r="K29" s="71">
        <v>0.79624723710078404</v>
      </c>
      <c r="L29" s="68">
        <v>85.185185185185205</v>
      </c>
      <c r="M29" s="71">
        <v>0.83096366508688801</v>
      </c>
      <c r="N29" s="68">
        <v>79.220779220779207</v>
      </c>
      <c r="O29" s="71">
        <v>0.40677461441469698</v>
      </c>
      <c r="P29" s="68">
        <v>55.128205128205103</v>
      </c>
      <c r="Q29" s="71">
        <v>0.99590000000000001</v>
      </c>
      <c r="R29" s="68">
        <v>92.207792207792195</v>
      </c>
    </row>
    <row r="30" spans="1:18" x14ac:dyDescent="0.2">
      <c r="A30" s="141" t="s">
        <v>381</v>
      </c>
      <c r="B30" s="67" t="s">
        <v>382</v>
      </c>
      <c r="C30" s="67">
        <v>63</v>
      </c>
      <c r="D30" s="67" t="s">
        <v>328</v>
      </c>
      <c r="E30" s="71">
        <v>0.58341109326666896</v>
      </c>
      <c r="F30" s="68">
        <v>40.740740740740698</v>
      </c>
      <c r="G30" s="71">
        <v>0.60205633887302201</v>
      </c>
      <c r="H30" s="68">
        <v>19.7530864197531</v>
      </c>
      <c r="I30" s="71">
        <v>0.609160826764228</v>
      </c>
      <c r="J30" s="68">
        <v>29.629629629629601</v>
      </c>
      <c r="K30" s="71">
        <v>0.78734068374229804</v>
      </c>
      <c r="L30" s="68">
        <v>82.716049382716093</v>
      </c>
      <c r="M30" s="71">
        <v>0.60835846617837197</v>
      </c>
      <c r="N30" s="68">
        <v>23.3766233766234</v>
      </c>
      <c r="O30" s="71">
        <v>0.52385024404209501</v>
      </c>
      <c r="P30" s="68">
        <v>64.102564102564102</v>
      </c>
      <c r="Q30" s="71">
        <v>0.36969999999999997</v>
      </c>
      <c r="R30" s="68">
        <v>49.350649350649299</v>
      </c>
    </row>
    <row r="31" spans="1:18" x14ac:dyDescent="0.2">
      <c r="A31" s="141" t="s">
        <v>383</v>
      </c>
      <c r="B31" s="67" t="s">
        <v>384</v>
      </c>
      <c r="C31" s="67">
        <v>63</v>
      </c>
      <c r="D31" s="67" t="s">
        <v>328</v>
      </c>
      <c r="E31" s="71">
        <v>0.54697894876512299</v>
      </c>
      <c r="F31" s="68">
        <v>28.395061728395099</v>
      </c>
      <c r="G31" s="71">
        <v>0.64704545057817198</v>
      </c>
      <c r="H31" s="68">
        <v>29.629629629629601</v>
      </c>
      <c r="I31" s="71">
        <v>0.57271010686982904</v>
      </c>
      <c r="J31" s="68">
        <v>16.049382716049401</v>
      </c>
      <c r="K31" s="71">
        <v>0.57741436168257498</v>
      </c>
      <c r="L31" s="68">
        <v>23.456790123456798</v>
      </c>
      <c r="M31" s="71">
        <v>0.61194887261237996</v>
      </c>
      <c r="N31" s="68">
        <v>24.675324675324699</v>
      </c>
      <c r="O31" s="71">
        <v>0.62370490084778196</v>
      </c>
      <c r="P31" s="68">
        <v>69.230769230769198</v>
      </c>
      <c r="Q31" s="71">
        <v>0.24904999999999999</v>
      </c>
      <c r="R31" s="68">
        <v>33.766233766233803</v>
      </c>
    </row>
    <row r="32" spans="1:18" x14ac:dyDescent="0.2">
      <c r="A32" s="141" t="s">
        <v>385</v>
      </c>
      <c r="B32" s="67" t="s">
        <v>386</v>
      </c>
      <c r="C32" s="67">
        <v>63</v>
      </c>
      <c r="D32" s="67" t="s">
        <v>328</v>
      </c>
      <c r="E32" s="71">
        <v>0.48837128885185599</v>
      </c>
      <c r="F32" s="68">
        <v>3.7037037037037002</v>
      </c>
      <c r="G32" s="71">
        <v>0.61688823518175195</v>
      </c>
      <c r="H32" s="68">
        <v>24.6913580246914</v>
      </c>
      <c r="I32" s="71">
        <v>0.51678425002444905</v>
      </c>
      <c r="J32" s="68">
        <v>8.6419753086419693</v>
      </c>
      <c r="K32" s="71">
        <v>0.373915245766058</v>
      </c>
      <c r="L32" s="68">
        <v>2.4691358024691401</v>
      </c>
      <c r="M32" s="71">
        <v>0.58322562114031296</v>
      </c>
      <c r="N32" s="68">
        <v>19.480519480519501</v>
      </c>
      <c r="O32" s="71">
        <v>0.59011438099856395</v>
      </c>
      <c r="P32" s="68">
        <v>67.948717948717999</v>
      </c>
      <c r="Q32" s="71">
        <v>0.24929999999999999</v>
      </c>
      <c r="R32" s="68">
        <v>35.064935064935099</v>
      </c>
    </row>
    <row r="33" spans="1:18" x14ac:dyDescent="0.2">
      <c r="A33" s="141" t="s">
        <v>387</v>
      </c>
      <c r="B33" s="67" t="s">
        <v>388</v>
      </c>
      <c r="C33" s="67">
        <v>63</v>
      </c>
      <c r="D33" s="67" t="s">
        <v>328</v>
      </c>
      <c r="E33" s="71">
        <v>0.51430094652263803</v>
      </c>
      <c r="F33" s="68">
        <v>13.580246913580201</v>
      </c>
      <c r="G33" s="71">
        <v>0.62783814057109</v>
      </c>
      <c r="H33" s="68">
        <v>25.925925925925899</v>
      </c>
      <c r="I33" s="71">
        <v>0.52547789897640695</v>
      </c>
      <c r="J33" s="68">
        <v>9.8765432098765409</v>
      </c>
      <c r="K33" s="71">
        <v>0.26562654793309498</v>
      </c>
      <c r="L33" s="68">
        <v>1.2345679012345701</v>
      </c>
      <c r="M33" s="71">
        <v>0.75556512997271297</v>
      </c>
      <c r="N33" s="68">
        <v>57.142857142857103</v>
      </c>
      <c r="O33" s="71">
        <v>0.672147961682525</v>
      </c>
      <c r="P33" s="68">
        <v>73.076923076923094</v>
      </c>
      <c r="Q33" s="71">
        <v>0.23915</v>
      </c>
      <c r="R33" s="68">
        <v>31.168831168831201</v>
      </c>
    </row>
    <row r="34" spans="1:18" x14ac:dyDescent="0.2">
      <c r="A34" s="141" t="s">
        <v>389</v>
      </c>
      <c r="B34" s="67" t="s">
        <v>390</v>
      </c>
      <c r="C34" s="67">
        <v>63</v>
      </c>
      <c r="D34" s="67" t="s">
        <v>328</v>
      </c>
      <c r="E34" s="71">
        <v>0.62999048886350795</v>
      </c>
      <c r="F34" s="68">
        <v>70.370370370370395</v>
      </c>
      <c r="G34" s="71">
        <v>0.60437240639809198</v>
      </c>
      <c r="H34" s="68">
        <v>20.987654320987701</v>
      </c>
      <c r="I34" s="71">
        <v>0.70324705476330296</v>
      </c>
      <c r="J34" s="68">
        <v>62.962962962962997</v>
      </c>
      <c r="K34" s="71">
        <v>0.65639807491096702</v>
      </c>
      <c r="L34" s="68">
        <v>45.679012345678998</v>
      </c>
      <c r="M34" s="71">
        <v>0.61912968548039704</v>
      </c>
      <c r="N34" s="68">
        <v>25.974025974025999</v>
      </c>
      <c r="O34" s="71">
        <v>0.63639571162828901</v>
      </c>
      <c r="P34" s="68">
        <v>70.512820512820497</v>
      </c>
      <c r="Q34" s="71">
        <v>0.56040000000000001</v>
      </c>
      <c r="R34" s="68">
        <v>67.532467532467507</v>
      </c>
    </row>
    <row r="35" spans="1:18" x14ac:dyDescent="0.2">
      <c r="A35" s="141" t="s">
        <v>391</v>
      </c>
      <c r="B35" s="67" t="s">
        <v>392</v>
      </c>
      <c r="C35" s="67">
        <v>63</v>
      </c>
      <c r="D35" s="67" t="s">
        <v>328</v>
      </c>
      <c r="E35" s="71">
        <v>0.48974329963319002</v>
      </c>
      <c r="F35" s="68">
        <v>4.9382716049382704</v>
      </c>
      <c r="G35" s="71">
        <v>0.76583373369852303</v>
      </c>
      <c r="H35" s="68">
        <v>56.790123456790099</v>
      </c>
      <c r="I35" s="71">
        <v>0.62647697105007405</v>
      </c>
      <c r="J35" s="68">
        <v>37.037037037037003</v>
      </c>
      <c r="K35" s="71">
        <v>0.443194675255839</v>
      </c>
      <c r="L35" s="68">
        <v>7.4074074074074101</v>
      </c>
      <c r="M35" s="71">
        <v>0.73761309780267104</v>
      </c>
      <c r="N35" s="68">
        <v>51.948051948051898</v>
      </c>
      <c r="O35" s="71">
        <v>0.27074131999203299</v>
      </c>
      <c r="P35" s="68">
        <v>43.589743589743598</v>
      </c>
      <c r="Q35" s="71">
        <v>9.4600000000000004E-2</v>
      </c>
      <c r="R35" s="68">
        <v>11.6883116883117</v>
      </c>
    </row>
    <row r="36" spans="1:18" x14ac:dyDescent="0.2">
      <c r="A36" s="141" t="s">
        <v>393</v>
      </c>
      <c r="B36" s="67" t="s">
        <v>394</v>
      </c>
      <c r="C36" s="67">
        <v>63</v>
      </c>
      <c r="D36" s="67" t="s">
        <v>328</v>
      </c>
      <c r="E36" s="71">
        <v>0.52742984929072201</v>
      </c>
      <c r="F36" s="68">
        <v>18.518518518518501</v>
      </c>
      <c r="G36" s="71">
        <v>0.70704631353425196</v>
      </c>
      <c r="H36" s="68">
        <v>46.913580246913597</v>
      </c>
      <c r="I36" s="71">
        <v>0.58605018375047202</v>
      </c>
      <c r="J36" s="68">
        <v>22.2222222222222</v>
      </c>
      <c r="K36" s="71">
        <v>0.505998673871355</v>
      </c>
      <c r="L36" s="68">
        <v>11.1111111111111</v>
      </c>
      <c r="M36" s="71">
        <v>0.66939537555651296</v>
      </c>
      <c r="N36" s="68">
        <v>32.4675324675325</v>
      </c>
      <c r="O36" s="71">
        <v>0.34888854903173999</v>
      </c>
      <c r="P36" s="68">
        <v>50</v>
      </c>
      <c r="Q36" s="71">
        <v>0.34720000000000001</v>
      </c>
      <c r="R36" s="68">
        <v>48.051948051948102</v>
      </c>
    </row>
    <row r="37" spans="1:18" x14ac:dyDescent="0.2">
      <c r="A37" s="141" t="s">
        <v>395</v>
      </c>
      <c r="B37" s="67" t="s">
        <v>396</v>
      </c>
      <c r="C37" s="67">
        <v>63</v>
      </c>
      <c r="D37" s="67" t="s">
        <v>328</v>
      </c>
      <c r="E37" s="71">
        <v>0.59288096934039702</v>
      </c>
      <c r="F37" s="68">
        <v>45.679012345678998</v>
      </c>
      <c r="G37" s="71">
        <v>0.68005309954614601</v>
      </c>
      <c r="H37" s="68">
        <v>39.506172839506199</v>
      </c>
      <c r="I37" s="71">
        <v>0.62241483421845101</v>
      </c>
      <c r="J37" s="68">
        <v>35.802469135802497</v>
      </c>
      <c r="K37" s="71">
        <v>0.43157037176063301</v>
      </c>
      <c r="L37" s="68">
        <v>4.9382716049382704</v>
      </c>
      <c r="M37" s="71">
        <v>0.75197472353870498</v>
      </c>
      <c r="N37" s="68">
        <v>55.8441558441558</v>
      </c>
      <c r="O37" s="71">
        <v>0.54832278697844605</v>
      </c>
      <c r="P37" s="68">
        <v>65.384615384615401</v>
      </c>
      <c r="Q37" s="71">
        <v>0.52295000000000003</v>
      </c>
      <c r="R37" s="68">
        <v>64.935064935064901</v>
      </c>
    </row>
    <row r="38" spans="1:18" x14ac:dyDescent="0.2">
      <c r="A38" s="141" t="s">
        <v>397</v>
      </c>
      <c r="B38" s="67" t="s">
        <v>398</v>
      </c>
      <c r="C38" s="67">
        <v>63</v>
      </c>
      <c r="D38" s="67" t="s">
        <v>328</v>
      </c>
      <c r="E38" s="71">
        <v>0.60450255238056905</v>
      </c>
      <c r="F38" s="68">
        <v>53.086419753086403</v>
      </c>
      <c r="G38" s="71">
        <v>0.70356483208985399</v>
      </c>
      <c r="H38" s="68">
        <v>45.679012345678998</v>
      </c>
      <c r="I38" s="71">
        <v>0.71233308654066596</v>
      </c>
      <c r="J38" s="68">
        <v>65.432098765432102</v>
      </c>
      <c r="K38" s="71">
        <v>0.52316179208175995</v>
      </c>
      <c r="L38" s="68">
        <v>17.283950617283899</v>
      </c>
      <c r="M38" s="71">
        <v>0.69452822059457198</v>
      </c>
      <c r="N38" s="68">
        <v>38.961038961039002</v>
      </c>
      <c r="O38" s="71">
        <v>0.57112738297656396</v>
      </c>
      <c r="P38" s="68">
        <v>66.6666666666667</v>
      </c>
      <c r="Q38" s="71">
        <v>0.42230000000000001</v>
      </c>
      <c r="R38" s="68">
        <v>54.545454545454497</v>
      </c>
    </row>
    <row r="39" spans="1:18" x14ac:dyDescent="0.2">
      <c r="A39" s="141" t="s">
        <v>399</v>
      </c>
      <c r="B39" s="67" t="s">
        <v>400</v>
      </c>
      <c r="C39" s="67">
        <v>63</v>
      </c>
      <c r="D39" s="67" t="s">
        <v>328</v>
      </c>
      <c r="E39" s="71">
        <v>0.66413818634878197</v>
      </c>
      <c r="F39" s="68">
        <v>80.246913580246897</v>
      </c>
      <c r="G39" s="71">
        <v>0.84835808474528995</v>
      </c>
      <c r="H39" s="68">
        <v>72.839506172839506</v>
      </c>
      <c r="I39" s="71">
        <v>0.74305245673931797</v>
      </c>
      <c r="J39" s="68">
        <v>72.839506172839506</v>
      </c>
      <c r="K39" s="71">
        <v>0.59083575085820905</v>
      </c>
      <c r="L39" s="68">
        <v>27.160493827160501</v>
      </c>
      <c r="M39" s="71">
        <v>0.79505960074680504</v>
      </c>
      <c r="N39" s="68">
        <v>67.532467532467507</v>
      </c>
      <c r="O39" s="71">
        <v>0.50442322500307002</v>
      </c>
      <c r="P39" s="68">
        <v>60.256410256410298</v>
      </c>
      <c r="Q39" s="71">
        <v>0.50309999999999999</v>
      </c>
      <c r="R39" s="68">
        <v>62.337662337662302</v>
      </c>
    </row>
    <row r="40" spans="1:18" x14ac:dyDescent="0.2">
      <c r="A40" s="141" t="s">
        <v>401</v>
      </c>
      <c r="B40" s="67" t="s">
        <v>402</v>
      </c>
      <c r="C40" s="67">
        <v>63</v>
      </c>
      <c r="D40" s="67" t="s">
        <v>328</v>
      </c>
      <c r="E40" s="71">
        <v>0.77892586712387801</v>
      </c>
      <c r="F40" s="68">
        <v>96.296296296296305</v>
      </c>
      <c r="G40" s="71">
        <v>0.65562883818180295</v>
      </c>
      <c r="H40" s="68">
        <v>30.8641975308642</v>
      </c>
      <c r="I40" s="71">
        <v>0.83409228088838705</v>
      </c>
      <c r="J40" s="68">
        <v>92.592592592592595</v>
      </c>
      <c r="K40" s="71">
        <v>0.934275952816496</v>
      </c>
      <c r="L40" s="68">
        <v>95.061728395061706</v>
      </c>
      <c r="M40" s="71">
        <v>0.98535114174924598</v>
      </c>
      <c r="N40" s="68">
        <v>98.701298701298697</v>
      </c>
      <c r="O40" s="71">
        <v>0.26420698910733398</v>
      </c>
      <c r="P40" s="68">
        <v>42.307692307692299</v>
      </c>
      <c r="Q40" s="71">
        <v>1</v>
      </c>
      <c r="R40" s="68">
        <v>100</v>
      </c>
    </row>
    <row r="41" spans="1:18" x14ac:dyDescent="0.2">
      <c r="A41" s="141" t="s">
        <v>403</v>
      </c>
      <c r="B41" s="67" t="s">
        <v>404</v>
      </c>
      <c r="C41" s="67">
        <v>63</v>
      </c>
      <c r="D41" s="67" t="s">
        <v>328</v>
      </c>
      <c r="E41" s="71">
        <v>0.50210122169999305</v>
      </c>
      <c r="F41" s="68">
        <v>9.8765432098765409</v>
      </c>
      <c r="G41" s="71">
        <v>0.75471292021176695</v>
      </c>
      <c r="H41" s="68">
        <v>51.851851851851798</v>
      </c>
      <c r="I41" s="71">
        <v>0.63075310275961605</v>
      </c>
      <c r="J41" s="68">
        <v>40.740740740740698</v>
      </c>
      <c r="K41" s="71">
        <v>0.43446753682387002</v>
      </c>
      <c r="L41" s="68">
        <v>6.1728395061728403</v>
      </c>
      <c r="M41" s="71">
        <v>0.79505960074680504</v>
      </c>
      <c r="N41" s="68">
        <v>67.532467532467507</v>
      </c>
      <c r="O41" s="71">
        <v>0.24506416965790301</v>
      </c>
      <c r="P41" s="68">
        <v>37.179487179487197</v>
      </c>
      <c r="Q41" s="71">
        <v>0.15254999999999999</v>
      </c>
      <c r="R41" s="68">
        <v>19.480519480519501</v>
      </c>
    </row>
    <row r="42" spans="1:18" x14ac:dyDescent="0.2">
      <c r="A42" s="141" t="s">
        <v>405</v>
      </c>
      <c r="B42" s="67" t="s">
        <v>406</v>
      </c>
      <c r="C42" s="67">
        <v>63</v>
      </c>
      <c r="D42" s="67" t="s">
        <v>328</v>
      </c>
      <c r="E42" s="71">
        <v>0.52596913326799699</v>
      </c>
      <c r="F42" s="68">
        <v>17.283950617283899</v>
      </c>
      <c r="G42" s="71">
        <v>0.78328845536255798</v>
      </c>
      <c r="H42" s="68">
        <v>59.259259259259302</v>
      </c>
      <c r="I42" s="71">
        <v>0.62767060010980003</v>
      </c>
      <c r="J42" s="68">
        <v>38.271604938271601</v>
      </c>
      <c r="K42" s="71">
        <v>0.53779167187536003</v>
      </c>
      <c r="L42" s="68">
        <v>18.518518518518501</v>
      </c>
      <c r="M42" s="71">
        <v>0.79505960074680504</v>
      </c>
      <c r="N42" s="68">
        <v>67.532467532467507</v>
      </c>
      <c r="O42" s="71">
        <v>0.148504471513458</v>
      </c>
      <c r="P42" s="68">
        <v>15.384615384615399</v>
      </c>
      <c r="Q42" s="71">
        <v>0.26350000000000001</v>
      </c>
      <c r="R42" s="68">
        <v>38.961038961039002</v>
      </c>
    </row>
    <row r="43" spans="1:18" x14ac:dyDescent="0.2">
      <c r="A43" s="141" t="s">
        <v>407</v>
      </c>
      <c r="B43" s="67" t="s">
        <v>408</v>
      </c>
      <c r="C43" s="67">
        <v>63</v>
      </c>
      <c r="D43" s="67" t="s">
        <v>328</v>
      </c>
      <c r="E43" s="71">
        <v>0.49247025193141097</v>
      </c>
      <c r="F43" s="68">
        <v>6.1728395061728403</v>
      </c>
      <c r="G43" s="71">
        <v>0.65750679114019905</v>
      </c>
      <c r="H43" s="68">
        <v>32.098765432098801</v>
      </c>
      <c r="I43" s="71">
        <v>0.63451615667482797</v>
      </c>
      <c r="J43" s="68">
        <v>43.209876543209901</v>
      </c>
      <c r="K43" s="71">
        <v>0.55049862655698001</v>
      </c>
      <c r="L43" s="68">
        <v>19.7530864197531</v>
      </c>
      <c r="M43" s="71">
        <v>0.629900904782421</v>
      </c>
      <c r="N43" s="68">
        <v>28.571428571428601</v>
      </c>
      <c r="O43" s="71">
        <v>0.48239903243403998</v>
      </c>
      <c r="P43" s="68">
        <v>58.974358974358999</v>
      </c>
      <c r="Q43" s="71">
        <v>0</v>
      </c>
      <c r="R43" s="68">
        <v>6.4935064935064899</v>
      </c>
    </row>
    <row r="44" spans="1:18" x14ac:dyDescent="0.2">
      <c r="A44" s="141" t="s">
        <v>409</v>
      </c>
      <c r="B44" s="67" t="s">
        <v>410</v>
      </c>
      <c r="C44" s="67">
        <v>63</v>
      </c>
      <c r="D44" s="67" t="s">
        <v>328</v>
      </c>
      <c r="E44" s="71">
        <v>0.70157487295096099</v>
      </c>
      <c r="F44" s="68">
        <v>85.185185185185205</v>
      </c>
      <c r="G44" s="71">
        <v>0.87938918128732102</v>
      </c>
      <c r="H44" s="68">
        <v>90.123456790123498</v>
      </c>
      <c r="I44" s="71">
        <v>0.75394528201001798</v>
      </c>
      <c r="J44" s="68">
        <v>77.7777777777778</v>
      </c>
      <c r="K44" s="71">
        <v>0.73601482194448897</v>
      </c>
      <c r="L44" s="68">
        <v>69.135802469135797</v>
      </c>
      <c r="M44" s="71">
        <v>0.81301163291684597</v>
      </c>
      <c r="N44" s="68">
        <v>76.6233766233766</v>
      </c>
      <c r="O44" s="71">
        <v>2.7088319547092898E-2</v>
      </c>
      <c r="P44" s="68">
        <v>2.5641025641025599</v>
      </c>
      <c r="Q44" s="71">
        <v>1</v>
      </c>
      <c r="R44" s="68">
        <v>100</v>
      </c>
    </row>
    <row r="45" spans="1:18" x14ac:dyDescent="0.2">
      <c r="A45" s="141" t="s">
        <v>411</v>
      </c>
      <c r="B45" s="67" t="s">
        <v>412</v>
      </c>
      <c r="C45" s="67">
        <v>63</v>
      </c>
      <c r="D45" s="67" t="s">
        <v>328</v>
      </c>
      <c r="E45" s="71">
        <v>0.61927411659142795</v>
      </c>
      <c r="F45" s="68">
        <v>64.197530864197503</v>
      </c>
      <c r="G45" s="71">
        <v>0.78445834179024798</v>
      </c>
      <c r="H45" s="68">
        <v>61.728395061728399</v>
      </c>
      <c r="I45" s="71">
        <v>0.72236027665971703</v>
      </c>
      <c r="J45" s="68">
        <v>67.901234567901199</v>
      </c>
      <c r="K45" s="71">
        <v>0.65124838880351898</v>
      </c>
      <c r="L45" s="68">
        <v>44.4444444444444</v>
      </c>
      <c r="M45" s="71">
        <v>0.73761309780267104</v>
      </c>
      <c r="N45" s="68">
        <v>51.948051948051898</v>
      </c>
      <c r="O45" s="71">
        <v>0.21626459449241001</v>
      </c>
      <c r="P45" s="68">
        <v>30.769230769230798</v>
      </c>
      <c r="Q45" s="71">
        <v>0.60370000000000001</v>
      </c>
      <c r="R45" s="68">
        <v>74.025974025973994</v>
      </c>
    </row>
    <row r="46" spans="1:18" x14ac:dyDescent="0.2">
      <c r="A46" s="141" t="s">
        <v>413</v>
      </c>
      <c r="B46" s="67" t="s">
        <v>414</v>
      </c>
      <c r="C46" s="67">
        <v>63</v>
      </c>
      <c r="D46" s="67" t="s">
        <v>328</v>
      </c>
      <c r="E46" s="71">
        <v>0.64144701149924199</v>
      </c>
      <c r="F46" s="68">
        <v>71.604938271604894</v>
      </c>
      <c r="G46" s="71">
        <v>0.986901609901363</v>
      </c>
      <c r="H46" s="68">
        <v>100</v>
      </c>
      <c r="I46" s="71">
        <v>0.85877210715174102</v>
      </c>
      <c r="J46" s="68">
        <v>95.061728395061706</v>
      </c>
      <c r="K46" s="71">
        <v>0.72632620974892104</v>
      </c>
      <c r="L46" s="68">
        <v>67.901234567901199</v>
      </c>
      <c r="M46" s="71">
        <v>0.90995260663507105</v>
      </c>
      <c r="N46" s="68">
        <v>92.207792207792195</v>
      </c>
      <c r="O46" s="71">
        <v>0.36672953555835702</v>
      </c>
      <c r="P46" s="68">
        <v>51.282051282051299</v>
      </c>
      <c r="Q46" s="71">
        <v>0</v>
      </c>
      <c r="R46" s="68">
        <v>6.4935064935064899</v>
      </c>
    </row>
    <row r="47" spans="1:18" x14ac:dyDescent="0.2">
      <c r="A47" s="141" t="s">
        <v>415</v>
      </c>
      <c r="B47" s="67" t="s">
        <v>416</v>
      </c>
      <c r="C47" s="67">
        <v>63</v>
      </c>
      <c r="D47" s="67" t="s">
        <v>328</v>
      </c>
      <c r="E47" s="71">
        <v>0.80301658512529905</v>
      </c>
      <c r="F47" s="68">
        <v>97.530864197530903</v>
      </c>
      <c r="G47" s="71">
        <v>0.67101141197229897</v>
      </c>
      <c r="H47" s="68">
        <v>34.567901234567898</v>
      </c>
      <c r="I47" s="71">
        <v>0.98145866621635502</v>
      </c>
      <c r="J47" s="68">
        <v>96.296296296296305</v>
      </c>
      <c r="K47" s="71">
        <v>0.98246331889251104</v>
      </c>
      <c r="L47" s="68">
        <v>96.296296296296305</v>
      </c>
      <c r="M47" s="71">
        <v>1</v>
      </c>
      <c r="N47" s="68">
        <v>100</v>
      </c>
      <c r="O47" s="71">
        <v>0.38014952854533002</v>
      </c>
      <c r="P47" s="68">
        <v>52.564102564102598</v>
      </c>
      <c r="Q47" s="71"/>
      <c r="R47" s="68"/>
    </row>
    <row r="48" spans="1:18" x14ac:dyDescent="0.2">
      <c r="A48" s="141" t="s">
        <v>417</v>
      </c>
      <c r="B48" s="67" t="s">
        <v>418</v>
      </c>
      <c r="C48" s="67">
        <v>63</v>
      </c>
      <c r="D48" s="67" t="s">
        <v>328</v>
      </c>
      <c r="E48" s="71">
        <v>0.57272337185879796</v>
      </c>
      <c r="F48" s="68">
        <v>34.567901234567898</v>
      </c>
      <c r="G48" s="71">
        <v>0.87292603025863502</v>
      </c>
      <c r="H48" s="68">
        <v>87.654320987654302</v>
      </c>
      <c r="I48" s="71">
        <v>0.74608145917172397</v>
      </c>
      <c r="J48" s="68">
        <v>74.074074074074105</v>
      </c>
      <c r="K48" s="71">
        <v>0.68844059218605402</v>
      </c>
      <c r="L48" s="68">
        <v>54.320987654321002</v>
      </c>
      <c r="M48" s="71">
        <v>0.84891569725692995</v>
      </c>
      <c r="N48" s="68">
        <v>83.116883116883102</v>
      </c>
      <c r="O48" s="71">
        <v>0.158376452279442</v>
      </c>
      <c r="P48" s="68">
        <v>20.5128205128205</v>
      </c>
      <c r="Q48" s="71">
        <v>0.1216</v>
      </c>
      <c r="R48" s="68">
        <v>16.883116883116902</v>
      </c>
    </row>
    <row r="49" spans="1:18" x14ac:dyDescent="0.2">
      <c r="A49" s="141" t="s">
        <v>419</v>
      </c>
      <c r="B49" s="67" t="s">
        <v>420</v>
      </c>
      <c r="C49" s="67">
        <v>63</v>
      </c>
      <c r="D49" s="67" t="s">
        <v>328</v>
      </c>
      <c r="E49" s="71">
        <v>0.702686163375842</v>
      </c>
      <c r="F49" s="68">
        <v>86.419753086419703</v>
      </c>
      <c r="G49" s="71">
        <v>0.85146686488450796</v>
      </c>
      <c r="H49" s="68">
        <v>76.543209876543202</v>
      </c>
      <c r="I49" s="71">
        <v>0.76848017524812295</v>
      </c>
      <c r="J49" s="68">
        <v>82.716049382716093</v>
      </c>
      <c r="K49" s="71">
        <v>0.68856642009327595</v>
      </c>
      <c r="L49" s="68">
        <v>55.5555555555556</v>
      </c>
      <c r="M49" s="71">
        <v>0.73761309780267104</v>
      </c>
      <c r="N49" s="68">
        <v>51.948051948051898</v>
      </c>
      <c r="O49" s="71">
        <v>0.16999042222647401</v>
      </c>
      <c r="P49" s="68">
        <v>21.794871794871799</v>
      </c>
      <c r="Q49" s="71">
        <v>1</v>
      </c>
      <c r="R49" s="68">
        <v>100</v>
      </c>
    </row>
    <row r="50" spans="1:18" x14ac:dyDescent="0.2">
      <c r="A50" s="141" t="s">
        <v>421</v>
      </c>
      <c r="B50" s="67" t="s">
        <v>422</v>
      </c>
      <c r="C50" s="67">
        <v>63</v>
      </c>
      <c r="D50" s="67" t="s">
        <v>328</v>
      </c>
      <c r="E50" s="71">
        <v>0.61110354913449005</v>
      </c>
      <c r="F50" s="68">
        <v>59.259259259259302</v>
      </c>
      <c r="G50" s="71">
        <v>0.86984602824538604</v>
      </c>
      <c r="H50" s="68">
        <v>81.481481481481495</v>
      </c>
      <c r="I50" s="71">
        <v>0.78909475899493198</v>
      </c>
      <c r="J50" s="68">
        <v>87.654320987654302</v>
      </c>
      <c r="K50" s="71">
        <v>0.75132691620737901</v>
      </c>
      <c r="L50" s="68">
        <v>75.308641975308603</v>
      </c>
      <c r="M50" s="71">
        <v>0.79146919431279605</v>
      </c>
      <c r="N50" s="68">
        <v>63.636363636363598</v>
      </c>
      <c r="O50" s="71">
        <v>0.24218439704644601</v>
      </c>
      <c r="P50" s="68">
        <v>35.897435897435898</v>
      </c>
      <c r="Q50" s="71">
        <v>0.22270000000000001</v>
      </c>
      <c r="R50" s="68">
        <v>28.571428571428601</v>
      </c>
    </row>
    <row r="51" spans="1:18" x14ac:dyDescent="0.2">
      <c r="A51" s="141" t="s">
        <v>423</v>
      </c>
      <c r="B51" s="67" t="s">
        <v>424</v>
      </c>
      <c r="C51" s="67">
        <v>63</v>
      </c>
      <c r="D51" s="67" t="s">
        <v>328</v>
      </c>
      <c r="E51" s="71">
        <v>0.54582762459260303</v>
      </c>
      <c r="F51" s="68">
        <v>27.160493827160501</v>
      </c>
      <c r="G51" s="71">
        <v>0.61551814822195905</v>
      </c>
      <c r="H51" s="68">
        <v>23.456790123456798</v>
      </c>
      <c r="I51" s="71">
        <v>0.72270829857540397</v>
      </c>
      <c r="J51" s="68">
        <v>69.135802469135797</v>
      </c>
      <c r="K51" s="71">
        <v>0.692215799777126</v>
      </c>
      <c r="L51" s="68">
        <v>56.790123456790099</v>
      </c>
      <c r="M51" s="71">
        <v>0.71607065919862101</v>
      </c>
      <c r="N51" s="68">
        <v>42.857142857142897</v>
      </c>
      <c r="O51" s="71">
        <v>0.28985284178250698</v>
      </c>
      <c r="P51" s="68">
        <v>47.435897435897402</v>
      </c>
      <c r="Q51" s="71">
        <v>0.23860000000000001</v>
      </c>
      <c r="R51" s="68">
        <v>29.870129870129901</v>
      </c>
    </row>
    <row r="52" spans="1:18" x14ac:dyDescent="0.2">
      <c r="A52" s="141" t="s">
        <v>425</v>
      </c>
      <c r="B52" s="67" t="s">
        <v>426</v>
      </c>
      <c r="C52" s="67">
        <v>63</v>
      </c>
      <c r="D52" s="67" t="s">
        <v>328</v>
      </c>
      <c r="E52" s="71">
        <v>0.86223972044429198</v>
      </c>
      <c r="F52" s="68">
        <v>100</v>
      </c>
      <c r="G52" s="71">
        <v>0.59450697407585495</v>
      </c>
      <c r="H52" s="68">
        <v>16.049382716049401</v>
      </c>
      <c r="I52" s="71">
        <v>0.99726035143693903</v>
      </c>
      <c r="J52" s="68">
        <v>97.530864197530903</v>
      </c>
      <c r="K52" s="71">
        <v>0.99495183582008295</v>
      </c>
      <c r="L52" s="68">
        <v>97.530864197530903</v>
      </c>
      <c r="M52" s="71"/>
      <c r="N52" s="68"/>
      <c r="O52" s="71"/>
      <c r="P52" s="68"/>
      <c r="Q52" s="71"/>
      <c r="R52" s="68"/>
    </row>
    <row r="53" spans="1:18" x14ac:dyDescent="0.2">
      <c r="A53" s="141" t="s">
        <v>427</v>
      </c>
      <c r="B53" s="67" t="s">
        <v>428</v>
      </c>
      <c r="C53" s="67">
        <v>63</v>
      </c>
      <c r="D53" s="67" t="s">
        <v>328</v>
      </c>
      <c r="E53" s="71">
        <v>0.74521116386794195</v>
      </c>
      <c r="F53" s="68">
        <v>91.358024691357997</v>
      </c>
      <c r="G53" s="71">
        <v>0.87216955390392903</v>
      </c>
      <c r="H53" s="68">
        <v>86.419753086419703</v>
      </c>
      <c r="I53" s="71">
        <v>0.81148569557042405</v>
      </c>
      <c r="J53" s="68">
        <v>91.358024691357997</v>
      </c>
      <c r="K53" s="71">
        <v>0.77036974981652695</v>
      </c>
      <c r="L53" s="68">
        <v>80.246913580246897</v>
      </c>
      <c r="M53" s="71">
        <v>0.80583082004883</v>
      </c>
      <c r="N53" s="68">
        <v>70.129870129870099</v>
      </c>
      <c r="O53" s="71"/>
      <c r="P53" s="68"/>
      <c r="Q53" s="71">
        <v>0.4662</v>
      </c>
      <c r="R53" s="68">
        <v>58.441558441558399</v>
      </c>
    </row>
    <row r="54" spans="1:18" x14ac:dyDescent="0.2">
      <c r="A54" s="141" t="s">
        <v>429</v>
      </c>
      <c r="B54" s="67" t="s">
        <v>430</v>
      </c>
      <c r="C54" s="67">
        <v>63</v>
      </c>
      <c r="D54" s="67" t="s">
        <v>328</v>
      </c>
      <c r="E54" s="71">
        <v>0.55325085039515398</v>
      </c>
      <c r="F54" s="68">
        <v>32.098765432098801</v>
      </c>
      <c r="G54" s="71">
        <v>0.78385750633332496</v>
      </c>
      <c r="H54" s="68">
        <v>60.493827160493801</v>
      </c>
      <c r="I54" s="71">
        <v>0.73375554151899403</v>
      </c>
      <c r="J54" s="68">
        <v>70.370370370370395</v>
      </c>
      <c r="K54" s="71">
        <v>0.70192940261840997</v>
      </c>
      <c r="L54" s="68">
        <v>61.728395061728399</v>
      </c>
      <c r="M54" s="71">
        <v>0.71248025276461302</v>
      </c>
      <c r="N54" s="68">
        <v>41.558441558441601</v>
      </c>
      <c r="O54" s="71">
        <v>0.21023239913557901</v>
      </c>
      <c r="P54" s="68">
        <v>29.4871794871795</v>
      </c>
      <c r="Q54" s="71">
        <v>0.17724999999999999</v>
      </c>
      <c r="R54" s="68">
        <v>22.0779220779221</v>
      </c>
    </row>
    <row r="55" spans="1:18" x14ac:dyDescent="0.2">
      <c r="A55" s="141" t="s">
        <v>431</v>
      </c>
      <c r="B55" s="67" t="s">
        <v>432</v>
      </c>
      <c r="C55" s="67">
        <v>63</v>
      </c>
      <c r="D55" s="67" t="s">
        <v>328</v>
      </c>
      <c r="E55" s="71">
        <v>0.61185762511800601</v>
      </c>
      <c r="F55" s="68">
        <v>61.728395061728399</v>
      </c>
      <c r="G55" s="71">
        <v>0.78204015972556595</v>
      </c>
      <c r="H55" s="68">
        <v>58.024691358024697</v>
      </c>
      <c r="I55" s="71">
        <v>0.75054974254555196</v>
      </c>
      <c r="J55" s="68">
        <v>75.308641975308603</v>
      </c>
      <c r="K55" s="71">
        <v>0.71425555668804797</v>
      </c>
      <c r="L55" s="68">
        <v>66.6666666666667</v>
      </c>
      <c r="M55" s="71">
        <v>0.70888984633060503</v>
      </c>
      <c r="N55" s="68">
        <v>40.259740259740298</v>
      </c>
      <c r="O55" s="71">
        <v>0.25721044541826699</v>
      </c>
      <c r="P55" s="68">
        <v>41.025641025641001</v>
      </c>
      <c r="Q55" s="71">
        <v>0.4582</v>
      </c>
      <c r="R55" s="68">
        <v>57.142857142857103</v>
      </c>
    </row>
    <row r="56" spans="1:18" x14ac:dyDescent="0.2">
      <c r="A56" s="141" t="s">
        <v>433</v>
      </c>
      <c r="B56" s="67" t="s">
        <v>434</v>
      </c>
      <c r="C56" s="67">
        <v>63</v>
      </c>
      <c r="D56" s="67" t="s">
        <v>328</v>
      </c>
      <c r="E56" s="71">
        <v>0.65086801135883299</v>
      </c>
      <c r="F56" s="68">
        <v>75.308641975308603</v>
      </c>
      <c r="G56" s="71">
        <v>0.642702973327962</v>
      </c>
      <c r="H56" s="68">
        <v>28.395061728395099</v>
      </c>
      <c r="I56" s="71">
        <v>0.73987654054660601</v>
      </c>
      <c r="J56" s="68">
        <v>71.604938271604894</v>
      </c>
      <c r="K56" s="71">
        <v>0.84114733136727304</v>
      </c>
      <c r="L56" s="68">
        <v>90.123456790123498</v>
      </c>
      <c r="M56" s="71">
        <v>0.55091196323423797</v>
      </c>
      <c r="N56" s="68">
        <v>18.181818181818201</v>
      </c>
      <c r="O56" s="71">
        <v>0.52246925967691604</v>
      </c>
      <c r="P56" s="68">
        <v>62.820512820512803</v>
      </c>
      <c r="Q56" s="71">
        <v>0.60809999999999997</v>
      </c>
      <c r="R56" s="68">
        <v>75.324675324675297</v>
      </c>
    </row>
    <row r="57" spans="1:18" x14ac:dyDescent="0.2">
      <c r="A57" s="141" t="s">
        <v>435</v>
      </c>
      <c r="B57" s="67" t="s">
        <v>436</v>
      </c>
      <c r="C57" s="67">
        <v>63</v>
      </c>
      <c r="D57" s="67" t="s">
        <v>328</v>
      </c>
      <c r="E57" s="71">
        <v>0.49584877413794198</v>
      </c>
      <c r="F57" s="68">
        <v>7.4074074074074101</v>
      </c>
      <c r="G57" s="71">
        <v>0.87061648055684204</v>
      </c>
      <c r="H57" s="68">
        <v>83.950617283950606</v>
      </c>
      <c r="I57" s="71">
        <v>0.60308920644878505</v>
      </c>
      <c r="J57" s="68">
        <v>28.395061728395099</v>
      </c>
      <c r="K57" s="71">
        <v>0.52190889353954195</v>
      </c>
      <c r="L57" s="68">
        <v>16.049382716049401</v>
      </c>
      <c r="M57" s="71">
        <v>0.86686772942697099</v>
      </c>
      <c r="N57" s="68">
        <v>87.012987012986997</v>
      </c>
      <c r="O57" s="71">
        <v>9.4110334855514802E-2</v>
      </c>
      <c r="P57" s="68">
        <v>3.8461538461538498</v>
      </c>
      <c r="Q57" s="71">
        <v>1.8499999999999999E-2</v>
      </c>
      <c r="R57" s="68">
        <v>7.7922077922077904</v>
      </c>
    </row>
    <row r="58" spans="1:18" x14ac:dyDescent="0.2">
      <c r="A58" s="141" t="s">
        <v>437</v>
      </c>
      <c r="B58" s="67" t="s">
        <v>438</v>
      </c>
      <c r="C58" s="67">
        <v>63</v>
      </c>
      <c r="D58" s="67" t="s">
        <v>328</v>
      </c>
      <c r="E58" s="71">
        <v>0.53190223927663605</v>
      </c>
      <c r="F58" s="68">
        <v>20.987654320987701</v>
      </c>
      <c r="G58" s="71">
        <v>0.79176322878349004</v>
      </c>
      <c r="H58" s="68">
        <v>62.962962962962997</v>
      </c>
      <c r="I58" s="71">
        <v>0.67314295174640504</v>
      </c>
      <c r="J58" s="68">
        <v>51.851851851851798</v>
      </c>
      <c r="K58" s="71">
        <v>0.672006604126962</v>
      </c>
      <c r="L58" s="68">
        <v>48.148148148148103</v>
      </c>
      <c r="M58" s="71">
        <v>0.79146919431279605</v>
      </c>
      <c r="N58" s="68">
        <v>63.636363636363598</v>
      </c>
      <c r="O58" s="71">
        <v>0.156281456690161</v>
      </c>
      <c r="P58" s="68">
        <v>19.230769230769202</v>
      </c>
      <c r="Q58" s="71">
        <v>0.10675</v>
      </c>
      <c r="R58" s="68">
        <v>14.285714285714301</v>
      </c>
    </row>
    <row r="59" spans="1:18" x14ac:dyDescent="0.2">
      <c r="A59" s="141" t="s">
        <v>439</v>
      </c>
      <c r="B59" s="67" t="s">
        <v>440</v>
      </c>
      <c r="C59" s="67">
        <v>63</v>
      </c>
      <c r="D59" s="67" t="s">
        <v>328</v>
      </c>
      <c r="E59" s="71">
        <v>0.605102029005125</v>
      </c>
      <c r="F59" s="68">
        <v>56.790123456790099</v>
      </c>
      <c r="G59" s="71">
        <v>0.79503752171543896</v>
      </c>
      <c r="H59" s="68">
        <v>64.197530864197503</v>
      </c>
      <c r="I59" s="71">
        <v>0.629870294504002</v>
      </c>
      <c r="J59" s="68">
        <v>39.506172839506199</v>
      </c>
      <c r="K59" s="71">
        <v>0.69624924354303996</v>
      </c>
      <c r="L59" s="68">
        <v>58.024691358024697</v>
      </c>
      <c r="M59" s="71">
        <v>0.71966106563262999</v>
      </c>
      <c r="N59" s="68">
        <v>44.1558441558442</v>
      </c>
      <c r="O59" s="71">
        <v>0.20489404863563601</v>
      </c>
      <c r="P59" s="68">
        <v>26.923076923076898</v>
      </c>
      <c r="Q59" s="71">
        <v>0.58489999999999998</v>
      </c>
      <c r="R59" s="68">
        <v>71.428571428571402</v>
      </c>
    </row>
    <row r="60" spans="1:18" x14ac:dyDescent="0.2">
      <c r="A60" s="141" t="s">
        <v>441</v>
      </c>
      <c r="B60" s="67" t="s">
        <v>442</v>
      </c>
      <c r="C60" s="67">
        <v>63</v>
      </c>
      <c r="D60" s="67" t="s">
        <v>328</v>
      </c>
      <c r="E60" s="71">
        <v>0.61603325444012003</v>
      </c>
      <c r="F60" s="68">
        <v>62.962962962962997</v>
      </c>
      <c r="G60" s="71">
        <v>0.84918755799655499</v>
      </c>
      <c r="H60" s="68">
        <v>74.074074074074105</v>
      </c>
      <c r="I60" s="71">
        <v>0.68372182553365102</v>
      </c>
      <c r="J60" s="68">
        <v>58.024691358024697</v>
      </c>
      <c r="K60" s="71">
        <v>0.70247759969534096</v>
      </c>
      <c r="L60" s="68">
        <v>62.962962962962997</v>
      </c>
      <c r="M60" s="71">
        <v>0.80224041361482201</v>
      </c>
      <c r="N60" s="68">
        <v>68.831168831168796</v>
      </c>
      <c r="O60" s="71">
        <v>0.154872129800351</v>
      </c>
      <c r="P60" s="68">
        <v>17.948717948717899</v>
      </c>
      <c r="Q60" s="71">
        <v>0.50370000000000004</v>
      </c>
      <c r="R60" s="68">
        <v>63.636363636363598</v>
      </c>
    </row>
    <row r="61" spans="1:18" x14ac:dyDescent="0.2">
      <c r="A61" s="141" t="s">
        <v>443</v>
      </c>
      <c r="B61" s="67" t="s">
        <v>444</v>
      </c>
      <c r="C61" s="67">
        <v>63</v>
      </c>
      <c r="D61" s="67" t="s">
        <v>328</v>
      </c>
      <c r="E61" s="71">
        <v>0.58966083048123497</v>
      </c>
      <c r="F61" s="68">
        <v>43.209876543209901</v>
      </c>
      <c r="G61" s="71">
        <v>0.70169514214858597</v>
      </c>
      <c r="H61" s="68">
        <v>44.4444444444444</v>
      </c>
      <c r="I61" s="71">
        <v>0.63221788378382204</v>
      </c>
      <c r="J61" s="68">
        <v>41.975308641975303</v>
      </c>
      <c r="K61" s="71">
        <v>0.69633183168919599</v>
      </c>
      <c r="L61" s="68">
        <v>59.259259259259302</v>
      </c>
      <c r="M61" s="71">
        <v>0.68375700129254702</v>
      </c>
      <c r="N61" s="68">
        <v>37.662337662337698</v>
      </c>
      <c r="O61" s="71">
        <v>0.22986312397325601</v>
      </c>
      <c r="P61" s="68">
        <v>34.615384615384599</v>
      </c>
      <c r="Q61" s="71">
        <v>0.59409999999999996</v>
      </c>
      <c r="R61" s="68">
        <v>72.727272727272705</v>
      </c>
    </row>
    <row r="62" spans="1:18" x14ac:dyDescent="0.2">
      <c r="A62" s="141" t="s">
        <v>445</v>
      </c>
      <c r="B62" s="67" t="s">
        <v>446</v>
      </c>
      <c r="C62" s="67">
        <v>63</v>
      </c>
      <c r="D62" s="67" t="s">
        <v>328</v>
      </c>
      <c r="E62" s="71">
        <v>0.59695675441468399</v>
      </c>
      <c r="F62" s="68">
        <v>49.382716049382701</v>
      </c>
      <c r="G62" s="71">
        <v>0.67658547600011898</v>
      </c>
      <c r="H62" s="68">
        <v>38.271604938271601</v>
      </c>
      <c r="I62" s="71">
        <v>0.76631889020466903</v>
      </c>
      <c r="J62" s="68">
        <v>81.481481481481495</v>
      </c>
      <c r="K62" s="71">
        <v>0.80771874872961902</v>
      </c>
      <c r="L62" s="68">
        <v>87.654320987654302</v>
      </c>
      <c r="M62" s="71">
        <v>0.78069797501077098</v>
      </c>
      <c r="N62" s="68">
        <v>59.740259740259702</v>
      </c>
      <c r="O62" s="71">
        <v>0.22311943654292599</v>
      </c>
      <c r="P62" s="68">
        <v>33.3333333333333</v>
      </c>
      <c r="Q62" s="71">
        <v>0.32729999999999998</v>
      </c>
      <c r="R62" s="68">
        <v>42.857142857142897</v>
      </c>
    </row>
    <row r="63" spans="1:18" x14ac:dyDescent="0.2">
      <c r="A63" s="141" t="s">
        <v>447</v>
      </c>
      <c r="B63" s="67" t="s">
        <v>448</v>
      </c>
      <c r="C63" s="67">
        <v>63</v>
      </c>
      <c r="D63" s="67" t="s">
        <v>328</v>
      </c>
      <c r="E63" s="71">
        <v>0.57407738228182303</v>
      </c>
      <c r="F63" s="68">
        <v>35.802469135802497</v>
      </c>
      <c r="G63" s="71">
        <v>0.76090917239620004</v>
      </c>
      <c r="H63" s="68">
        <v>54.320987654321002</v>
      </c>
      <c r="I63" s="71">
        <v>0.58719821466156497</v>
      </c>
      <c r="J63" s="68">
        <v>23.456790123456798</v>
      </c>
      <c r="K63" s="71">
        <v>0.60834495366744101</v>
      </c>
      <c r="L63" s="68">
        <v>30.8641975308642</v>
      </c>
      <c r="M63" s="71">
        <v>0.75197472353870498</v>
      </c>
      <c r="N63" s="68">
        <v>55.8441558441558</v>
      </c>
      <c r="O63" s="71">
        <v>0.124237229427029</v>
      </c>
      <c r="P63" s="68">
        <v>10.2564102564103</v>
      </c>
      <c r="Q63" s="71">
        <v>0.61180000000000001</v>
      </c>
      <c r="R63" s="68">
        <v>76.6233766233766</v>
      </c>
    </row>
    <row r="64" spans="1:18" x14ac:dyDescent="0.2">
      <c r="A64" s="141" t="s">
        <v>449</v>
      </c>
      <c r="B64" s="67" t="s">
        <v>450</v>
      </c>
      <c r="C64" s="67"/>
      <c r="D64" s="67" t="s">
        <v>328</v>
      </c>
      <c r="E64" s="71">
        <v>0.65</v>
      </c>
      <c r="F64" s="68">
        <v>72.839506172839506</v>
      </c>
      <c r="G64" s="71">
        <v>0.6</v>
      </c>
      <c r="H64" s="68">
        <v>17.283950617283899</v>
      </c>
      <c r="I64" s="71">
        <v>1</v>
      </c>
      <c r="J64" s="68">
        <v>100</v>
      </c>
      <c r="K64" s="71">
        <v>1</v>
      </c>
      <c r="L64" s="68">
        <v>100</v>
      </c>
      <c r="M64" s="71"/>
      <c r="N64" s="68"/>
      <c r="O64" s="71"/>
      <c r="P64" s="68"/>
      <c r="Q64" s="71">
        <v>0</v>
      </c>
      <c r="R64" s="68">
        <v>6.4935064935064899</v>
      </c>
    </row>
    <row r="65" spans="1:18" x14ac:dyDescent="0.2">
      <c r="A65" s="141" t="s">
        <v>451</v>
      </c>
      <c r="B65" s="67" t="s">
        <v>452</v>
      </c>
      <c r="C65" s="67">
        <v>63</v>
      </c>
      <c r="D65" s="67" t="s">
        <v>328</v>
      </c>
      <c r="E65" s="71">
        <v>0.68337239928535898</v>
      </c>
      <c r="F65" s="68">
        <v>82.716049382716093</v>
      </c>
      <c r="G65" s="71">
        <v>0.85145907130571996</v>
      </c>
      <c r="H65" s="68">
        <v>75.308641975308603</v>
      </c>
      <c r="I65" s="71">
        <v>0.71879893506484704</v>
      </c>
      <c r="J65" s="68">
        <v>66.6666666666667</v>
      </c>
      <c r="K65" s="71">
        <v>0.56759228084776103</v>
      </c>
      <c r="L65" s="68">
        <v>20.987654320987701</v>
      </c>
      <c r="M65" s="71">
        <v>0.81301163291684597</v>
      </c>
      <c r="N65" s="68">
        <v>76.6233766233766</v>
      </c>
      <c r="O65" s="71">
        <v>0.81557247557698198</v>
      </c>
      <c r="P65" s="68">
        <v>84.615384615384599</v>
      </c>
      <c r="Q65" s="71">
        <v>0.33379999999999999</v>
      </c>
      <c r="R65" s="68">
        <v>45.454545454545503</v>
      </c>
    </row>
    <row r="66" spans="1:18" x14ac:dyDescent="0.2">
      <c r="A66" s="141" t="s">
        <v>453</v>
      </c>
      <c r="B66" s="67" t="s">
        <v>454</v>
      </c>
      <c r="C66" s="67">
        <v>63</v>
      </c>
      <c r="D66" s="67" t="s">
        <v>328</v>
      </c>
      <c r="E66" s="71">
        <v>0.68436040122169595</v>
      </c>
      <c r="F66" s="68">
        <v>83.950617283950606</v>
      </c>
      <c r="G66" s="71">
        <v>0.90417184506711301</v>
      </c>
      <c r="H66" s="68">
        <v>95.061728395061706</v>
      </c>
      <c r="I66" s="71">
        <v>0.67361981022267103</v>
      </c>
      <c r="J66" s="68">
        <v>53.086419753086403</v>
      </c>
      <c r="K66" s="71">
        <v>0.58573967279799199</v>
      </c>
      <c r="L66" s="68">
        <v>24.6913580246914</v>
      </c>
      <c r="M66" s="71">
        <v>0.91713341950308802</v>
      </c>
      <c r="N66" s="68">
        <v>93.506493506493499</v>
      </c>
      <c r="O66" s="71">
        <v>0.30619765973931101</v>
      </c>
      <c r="P66" s="68">
        <v>48.717948717948701</v>
      </c>
      <c r="Q66" s="71">
        <v>0.71930000000000005</v>
      </c>
      <c r="R66" s="68">
        <v>84.415584415584405</v>
      </c>
    </row>
    <row r="67" spans="1:18" x14ac:dyDescent="0.2">
      <c r="A67" s="141" t="s">
        <v>455</v>
      </c>
      <c r="B67" s="67" t="s">
        <v>456</v>
      </c>
      <c r="C67" s="67">
        <v>63</v>
      </c>
      <c r="D67" s="67" t="s">
        <v>328</v>
      </c>
      <c r="E67" s="71">
        <v>0.53967793270333397</v>
      </c>
      <c r="F67" s="68">
        <v>23.456790123456798</v>
      </c>
      <c r="G67" s="71">
        <v>0.84503159256647897</v>
      </c>
      <c r="H67" s="68">
        <v>71.604938271604894</v>
      </c>
      <c r="I67" s="71">
        <v>0.64335401020894001</v>
      </c>
      <c r="J67" s="68">
        <v>45.679012345678998</v>
      </c>
      <c r="K67" s="71">
        <v>0.508569587075268</v>
      </c>
      <c r="L67" s="68">
        <v>13.580246913580201</v>
      </c>
      <c r="M67" s="71">
        <v>0.834554071520896</v>
      </c>
      <c r="N67" s="68">
        <v>80.519480519480496</v>
      </c>
      <c r="O67" s="71">
        <v>0.27145833484842302</v>
      </c>
      <c r="P67" s="68">
        <v>44.871794871794897</v>
      </c>
      <c r="Q67" s="71">
        <v>0.1351</v>
      </c>
      <c r="R67" s="68">
        <v>18.181818181818201</v>
      </c>
    </row>
    <row r="68" spans="1:18" x14ac:dyDescent="0.2">
      <c r="A68" s="141" t="s">
        <v>457</v>
      </c>
      <c r="B68" s="67" t="s">
        <v>458</v>
      </c>
      <c r="C68" s="67">
        <v>63</v>
      </c>
      <c r="D68" s="67" t="s">
        <v>328</v>
      </c>
      <c r="E68" s="71">
        <v>0.59371356188850999</v>
      </c>
      <c r="F68" s="68">
        <v>46.913580246913597</v>
      </c>
      <c r="G68" s="71">
        <v>0.974393493479907</v>
      </c>
      <c r="H68" s="68">
        <v>98.765432098765402</v>
      </c>
      <c r="I68" s="71">
        <v>0.71114553324153595</v>
      </c>
      <c r="J68" s="68">
        <v>64.197530864197503</v>
      </c>
      <c r="K68" s="71">
        <v>0.74463430905778905</v>
      </c>
      <c r="L68" s="68">
        <v>72.839506172839506</v>
      </c>
      <c r="M68" s="71">
        <v>0.88122935516300505</v>
      </c>
      <c r="N68" s="68">
        <v>89.610389610389603</v>
      </c>
      <c r="O68" s="71">
        <v>0.20337868038882601</v>
      </c>
      <c r="P68" s="68">
        <v>25.6410256410256</v>
      </c>
      <c r="Q68" s="71">
        <v>4.7500000000000001E-2</v>
      </c>
      <c r="R68" s="68">
        <v>10.3896103896104</v>
      </c>
    </row>
    <row r="69" spans="1:18" x14ac:dyDescent="0.2">
      <c r="A69" s="141" t="s">
        <v>459</v>
      </c>
      <c r="B69" s="67" t="s">
        <v>460</v>
      </c>
      <c r="C69" s="67">
        <v>63</v>
      </c>
      <c r="D69" s="67" t="s">
        <v>328</v>
      </c>
      <c r="E69" s="71">
        <v>0.51532278027314704</v>
      </c>
      <c r="F69" s="68">
        <v>14.814814814814801</v>
      </c>
      <c r="G69" s="71">
        <v>0.85611632950360605</v>
      </c>
      <c r="H69" s="68">
        <v>77.7777777777778</v>
      </c>
      <c r="I69" s="71">
        <v>0.66698088966869196</v>
      </c>
      <c r="J69" s="68">
        <v>49.382716049382701</v>
      </c>
      <c r="K69" s="71">
        <v>0.64316646114398401</v>
      </c>
      <c r="L69" s="68">
        <v>41.975308641975303</v>
      </c>
      <c r="M69" s="71">
        <v>0.83096366508688801</v>
      </c>
      <c r="N69" s="68">
        <v>79.220779220779207</v>
      </c>
      <c r="O69" s="71">
        <v>9.47093362357114E-2</v>
      </c>
      <c r="P69" s="68">
        <v>5.1282051282051304</v>
      </c>
      <c r="Q69" s="71">
        <v>0</v>
      </c>
      <c r="R69" s="68">
        <v>6.4935064935064899</v>
      </c>
    </row>
    <row r="70" spans="1:18" x14ac:dyDescent="0.2">
      <c r="A70" s="141" t="s">
        <v>461</v>
      </c>
      <c r="B70" s="67" t="s">
        <v>462</v>
      </c>
      <c r="C70" s="67">
        <v>63</v>
      </c>
      <c r="D70" s="67" t="s">
        <v>328</v>
      </c>
      <c r="E70" s="71">
        <v>0.57804826375240603</v>
      </c>
      <c r="F70" s="68">
        <v>38.271604938271601</v>
      </c>
      <c r="G70" s="71">
        <v>0.96034420542211296</v>
      </c>
      <c r="H70" s="68">
        <v>96.296296296296305</v>
      </c>
      <c r="I70" s="71">
        <v>0.56285269277624705</v>
      </c>
      <c r="J70" s="68">
        <v>13.580246913580201</v>
      </c>
      <c r="K70" s="71">
        <v>0.63783808024288102</v>
      </c>
      <c r="L70" s="68">
        <v>39.506172839506199</v>
      </c>
      <c r="M70" s="71">
        <v>0.96021829671118797</v>
      </c>
      <c r="N70" s="68">
        <v>97.402597402597394</v>
      </c>
      <c r="O70" s="71">
        <v>0.153486307362004</v>
      </c>
      <c r="P70" s="68">
        <v>16.6666666666667</v>
      </c>
      <c r="Q70" s="71">
        <v>0.19355</v>
      </c>
      <c r="R70" s="68">
        <v>24.675324675324699</v>
      </c>
    </row>
    <row r="71" spans="1:18" x14ac:dyDescent="0.2">
      <c r="A71" s="141" t="s">
        <v>463</v>
      </c>
      <c r="B71" s="67" t="s">
        <v>464</v>
      </c>
      <c r="C71" s="67">
        <v>63</v>
      </c>
      <c r="D71" s="67" t="s">
        <v>328</v>
      </c>
      <c r="E71" s="71">
        <v>0.54249404821727598</v>
      </c>
      <c r="F71" s="68">
        <v>25.925925925925899</v>
      </c>
      <c r="G71" s="71">
        <v>0.84299930643988197</v>
      </c>
      <c r="H71" s="68">
        <v>70.370370370370395</v>
      </c>
      <c r="I71" s="71">
        <v>0.67678768565968295</v>
      </c>
      <c r="J71" s="68">
        <v>54.320987654321002</v>
      </c>
      <c r="K71" s="71">
        <v>0.63042140011833903</v>
      </c>
      <c r="L71" s="68">
        <v>35.802469135802497</v>
      </c>
      <c r="M71" s="71">
        <v>0.79146919431279605</v>
      </c>
      <c r="N71" s="68">
        <v>63.636363636363598</v>
      </c>
      <c r="O71" s="71">
        <v>0.124986702772955</v>
      </c>
      <c r="P71" s="68">
        <v>11.538461538461499</v>
      </c>
      <c r="Q71" s="71">
        <v>0.1883</v>
      </c>
      <c r="R71" s="68">
        <v>23.3766233766234</v>
      </c>
    </row>
    <row r="72" spans="1:18" x14ac:dyDescent="0.2">
      <c r="A72" s="141" t="s">
        <v>465</v>
      </c>
      <c r="B72" s="67" t="s">
        <v>466</v>
      </c>
      <c r="C72" s="67">
        <v>63</v>
      </c>
      <c r="D72" s="67" t="s">
        <v>328</v>
      </c>
      <c r="E72" s="71">
        <v>0.54196401333932498</v>
      </c>
      <c r="F72" s="68">
        <v>24.6913580246914</v>
      </c>
      <c r="G72" s="71">
        <v>0.67159193564803499</v>
      </c>
      <c r="H72" s="68">
        <v>35.802469135802497</v>
      </c>
      <c r="I72" s="71">
        <v>0.64439952583679905</v>
      </c>
      <c r="J72" s="68">
        <v>46.913580246913597</v>
      </c>
      <c r="K72" s="71">
        <v>0.61195855297290302</v>
      </c>
      <c r="L72" s="68">
        <v>33.3333333333333</v>
      </c>
      <c r="M72" s="71">
        <v>0.75915553640672195</v>
      </c>
      <c r="N72" s="68">
        <v>58.441558441558399</v>
      </c>
      <c r="O72" s="71">
        <v>0.18797852917148999</v>
      </c>
      <c r="P72" s="68">
        <v>23.076923076923102</v>
      </c>
      <c r="Q72" s="71">
        <v>0.37669999999999998</v>
      </c>
      <c r="R72" s="68">
        <v>50.649350649350602</v>
      </c>
    </row>
    <row r="73" spans="1:18" x14ac:dyDescent="0.2">
      <c r="A73" s="141" t="s">
        <v>467</v>
      </c>
      <c r="B73" s="67" t="s">
        <v>468</v>
      </c>
      <c r="C73" s="67">
        <v>63</v>
      </c>
      <c r="D73" s="67" t="s">
        <v>328</v>
      </c>
      <c r="E73" s="71">
        <v>0.51320455124180797</v>
      </c>
      <c r="F73" s="68">
        <v>12.3456790123457</v>
      </c>
      <c r="G73" s="71">
        <v>0.69582049996829798</v>
      </c>
      <c r="H73" s="68">
        <v>43.209876543209901</v>
      </c>
      <c r="I73" s="71">
        <v>0.57050230269138003</v>
      </c>
      <c r="J73" s="68">
        <v>14.814814814814801</v>
      </c>
      <c r="K73" s="71">
        <v>0.50827849680561699</v>
      </c>
      <c r="L73" s="68">
        <v>12.3456790123457</v>
      </c>
      <c r="M73" s="71">
        <v>0.67298578199052195</v>
      </c>
      <c r="N73" s="68">
        <v>35.064935064935099</v>
      </c>
      <c r="O73" s="71">
        <v>0.252090225995033</v>
      </c>
      <c r="P73" s="68">
        <v>38.461538461538503</v>
      </c>
      <c r="Q73" s="71">
        <v>0.37955</v>
      </c>
      <c r="R73" s="68">
        <v>51.948051948051898</v>
      </c>
    </row>
    <row r="74" spans="1:18" x14ac:dyDescent="0.2">
      <c r="A74" s="141" t="s">
        <v>469</v>
      </c>
      <c r="B74" s="67" t="s">
        <v>470</v>
      </c>
      <c r="C74" s="67">
        <v>63</v>
      </c>
      <c r="D74" s="67" t="s">
        <v>328</v>
      </c>
      <c r="E74" s="71">
        <v>0.56252819959345801</v>
      </c>
      <c r="F74" s="68">
        <v>33.3333333333333</v>
      </c>
      <c r="G74" s="71">
        <v>0.81258899221426995</v>
      </c>
      <c r="H74" s="68">
        <v>65.432098765432102</v>
      </c>
      <c r="I74" s="71">
        <v>0.68990376574264101</v>
      </c>
      <c r="J74" s="68">
        <v>60.493827160493801</v>
      </c>
      <c r="K74" s="71">
        <v>0.68162350467260202</v>
      </c>
      <c r="L74" s="68">
        <v>50.617283950617299</v>
      </c>
      <c r="M74" s="71">
        <v>0.72325147206663798</v>
      </c>
      <c r="N74" s="68">
        <v>46.7532467532467</v>
      </c>
      <c r="O74" s="71">
        <v>0.2075014628646</v>
      </c>
      <c r="P74" s="68">
        <v>28.205128205128201</v>
      </c>
      <c r="Q74" s="71">
        <v>0.26029999999999998</v>
      </c>
      <c r="R74" s="68">
        <v>36.363636363636402</v>
      </c>
    </row>
    <row r="75" spans="1:18" x14ac:dyDescent="0.2">
      <c r="A75" s="141" t="s">
        <v>471</v>
      </c>
      <c r="B75" s="67" t="s">
        <v>472</v>
      </c>
      <c r="C75" s="67">
        <v>63</v>
      </c>
      <c r="D75" s="67" t="s">
        <v>328</v>
      </c>
      <c r="E75" s="71">
        <v>0.59829978552278695</v>
      </c>
      <c r="F75" s="68">
        <v>50.617283950617299</v>
      </c>
      <c r="G75" s="71">
        <v>0.87428257268732201</v>
      </c>
      <c r="H75" s="68">
        <v>88.8888888888889</v>
      </c>
      <c r="I75" s="71">
        <v>0.61108249818173599</v>
      </c>
      <c r="J75" s="68">
        <v>32.098765432098801</v>
      </c>
      <c r="K75" s="71">
        <v>0.51931437018499704</v>
      </c>
      <c r="L75" s="68">
        <v>14.814814814814801</v>
      </c>
      <c r="M75" s="71">
        <v>0.90995260663507105</v>
      </c>
      <c r="N75" s="68">
        <v>92.207792207792195</v>
      </c>
      <c r="O75" s="71">
        <v>0.11816666544759601</v>
      </c>
      <c r="P75" s="68">
        <v>8.9743589743589691</v>
      </c>
      <c r="Q75" s="71">
        <v>0.55700000000000005</v>
      </c>
      <c r="R75" s="68">
        <v>66.233766233766204</v>
      </c>
    </row>
    <row r="76" spans="1:18" x14ac:dyDescent="0.2">
      <c r="A76" s="141" t="s">
        <v>473</v>
      </c>
      <c r="B76" s="67" t="s">
        <v>474</v>
      </c>
      <c r="C76" s="67">
        <v>63</v>
      </c>
      <c r="D76" s="67" t="s">
        <v>328</v>
      </c>
      <c r="E76" s="71">
        <v>0.58752624734162096</v>
      </c>
      <c r="F76" s="68">
        <v>41.975308641975303</v>
      </c>
      <c r="G76" s="71">
        <v>0.83649150769682401</v>
      </c>
      <c r="H76" s="68">
        <v>67.901234567901199</v>
      </c>
      <c r="I76" s="71">
        <v>0.58452654874785004</v>
      </c>
      <c r="J76" s="68">
        <v>19.7530864197531</v>
      </c>
      <c r="K76" s="71">
        <v>0.50307514728340696</v>
      </c>
      <c r="L76" s="68">
        <v>9.8765432098765409</v>
      </c>
      <c r="M76" s="71">
        <v>0.81301163291684597</v>
      </c>
      <c r="N76" s="68">
        <v>76.6233766233766</v>
      </c>
      <c r="O76" s="71">
        <v>0.126452647404797</v>
      </c>
      <c r="P76" s="68">
        <v>12.8205128205128</v>
      </c>
      <c r="Q76" s="71">
        <v>0.66159999999999997</v>
      </c>
      <c r="R76" s="68">
        <v>81.818181818181799</v>
      </c>
    </row>
    <row r="77" spans="1:18" x14ac:dyDescent="0.2">
      <c r="A77" s="141" t="s">
        <v>475</v>
      </c>
      <c r="B77" s="67" t="s">
        <v>476</v>
      </c>
      <c r="C77" s="67">
        <v>63</v>
      </c>
      <c r="D77" s="67" t="s">
        <v>328</v>
      </c>
      <c r="E77" s="71">
        <v>0.62897664209359405</v>
      </c>
      <c r="F77" s="68">
        <v>69.135802469135797</v>
      </c>
      <c r="G77" s="71">
        <v>0.87003151551212599</v>
      </c>
      <c r="H77" s="68">
        <v>82.716049382716093</v>
      </c>
      <c r="I77" s="71">
        <v>0.68896002347784902</v>
      </c>
      <c r="J77" s="68">
        <v>59.259259259259302</v>
      </c>
      <c r="K77" s="71">
        <v>0.591171355318172</v>
      </c>
      <c r="L77" s="68">
        <v>28.395061728395099</v>
      </c>
      <c r="M77" s="71">
        <v>0.87045813586097998</v>
      </c>
      <c r="N77" s="68">
        <v>88.3116883116883</v>
      </c>
      <c r="O77" s="71">
        <v>9.51388223924374E-2</v>
      </c>
      <c r="P77" s="68">
        <v>6.4102564102564097</v>
      </c>
      <c r="Q77" s="71">
        <v>0.65810000000000002</v>
      </c>
      <c r="R77" s="68">
        <v>79.220779220779207</v>
      </c>
    </row>
    <row r="78" spans="1:18" x14ac:dyDescent="0.2">
      <c r="A78" s="141" t="s">
        <v>477</v>
      </c>
      <c r="B78" s="67" t="s">
        <v>478</v>
      </c>
      <c r="C78" s="67">
        <v>63</v>
      </c>
      <c r="D78" s="67" t="s">
        <v>328</v>
      </c>
      <c r="E78" s="71">
        <v>0.65923792491342603</v>
      </c>
      <c r="F78" s="68">
        <v>77.7777777777778</v>
      </c>
      <c r="G78" s="71">
        <v>0.86246185535254305</v>
      </c>
      <c r="H78" s="68">
        <v>79.012345679012299</v>
      </c>
      <c r="I78" s="71">
        <v>0.68353247752673396</v>
      </c>
      <c r="J78" s="68">
        <v>56.790123456790099</v>
      </c>
      <c r="K78" s="71">
        <v>0.68563536088119403</v>
      </c>
      <c r="L78" s="68">
        <v>51.851851851851798</v>
      </c>
      <c r="M78" s="71">
        <v>0.84173488438891297</v>
      </c>
      <c r="N78" s="68">
        <v>81.818181818181799</v>
      </c>
      <c r="O78" s="71">
        <v>0.138662971331172</v>
      </c>
      <c r="P78" s="68">
        <v>14.1025641025641</v>
      </c>
      <c r="Q78" s="71">
        <v>0.74339999999999995</v>
      </c>
      <c r="R78" s="68">
        <v>88.3116883116883</v>
      </c>
    </row>
    <row r="79" spans="1:18" x14ac:dyDescent="0.2">
      <c r="A79" s="141" t="s">
        <v>479</v>
      </c>
      <c r="B79" s="67" t="s">
        <v>480</v>
      </c>
      <c r="C79" s="67">
        <v>63</v>
      </c>
      <c r="D79" s="67" t="s">
        <v>328</v>
      </c>
      <c r="E79" s="71">
        <v>0.60458220052372902</v>
      </c>
      <c r="F79" s="68">
        <v>54.320987654321002</v>
      </c>
      <c r="G79" s="71">
        <v>0.76297625670654901</v>
      </c>
      <c r="H79" s="68">
        <v>55.5555555555556</v>
      </c>
      <c r="I79" s="71">
        <v>0.59831586288880301</v>
      </c>
      <c r="J79" s="68">
        <v>27.160493827160501</v>
      </c>
      <c r="K79" s="71">
        <v>0.61267001238195296</v>
      </c>
      <c r="L79" s="68">
        <v>34.567901234567898</v>
      </c>
      <c r="M79" s="71">
        <v>0.81301163291684597</v>
      </c>
      <c r="N79" s="68">
        <v>76.6233766233766</v>
      </c>
      <c r="O79" s="71">
        <v>0.27871943824822398</v>
      </c>
      <c r="P79" s="68">
        <v>46.153846153846203</v>
      </c>
      <c r="Q79" s="71">
        <v>0.56179999999999997</v>
      </c>
      <c r="R79" s="68">
        <v>68.831168831168796</v>
      </c>
    </row>
    <row r="80" spans="1:18" x14ac:dyDescent="0.2">
      <c r="A80" s="141" t="s">
        <v>481</v>
      </c>
      <c r="B80" s="67" t="s">
        <v>482</v>
      </c>
      <c r="C80" s="67">
        <v>63</v>
      </c>
      <c r="D80" s="67" t="s">
        <v>328</v>
      </c>
      <c r="E80" s="71">
        <v>0.721916960489008</v>
      </c>
      <c r="F80" s="68">
        <v>88.8888888888889</v>
      </c>
      <c r="G80" s="71">
        <v>0.97012713944464501</v>
      </c>
      <c r="H80" s="68">
        <v>97.530864197530903</v>
      </c>
      <c r="I80" s="71">
        <v>0.75392859617551999</v>
      </c>
      <c r="J80" s="68">
        <v>76.543209876543202</v>
      </c>
      <c r="K80" s="71">
        <v>0.73854333426650298</v>
      </c>
      <c r="L80" s="68">
        <v>70.370370370370395</v>
      </c>
      <c r="M80" s="71">
        <v>0.93508545167312995</v>
      </c>
      <c r="N80" s="68">
        <v>96.103896103896105</v>
      </c>
      <c r="O80" s="71">
        <v>0.11466724137425199</v>
      </c>
      <c r="P80" s="68">
        <v>7.6923076923076898</v>
      </c>
      <c r="Q80" s="71">
        <v>0.81915000000000004</v>
      </c>
      <c r="R80" s="68">
        <v>90.909090909090907</v>
      </c>
    </row>
    <row r="81" spans="1:18" x14ac:dyDescent="0.2">
      <c r="A81" s="141" t="s">
        <v>483</v>
      </c>
      <c r="B81" s="67" t="s">
        <v>484</v>
      </c>
      <c r="C81" s="67">
        <v>63</v>
      </c>
      <c r="D81" s="67" t="s">
        <v>328</v>
      </c>
      <c r="E81" s="71">
        <v>0.50018913954237199</v>
      </c>
      <c r="F81" s="68">
        <v>8.6419753086419693</v>
      </c>
      <c r="G81" s="71">
        <v>0.68554542243795802</v>
      </c>
      <c r="H81" s="68">
        <v>40.740740740740698</v>
      </c>
      <c r="I81" s="71">
        <v>0.58581428579819195</v>
      </c>
      <c r="J81" s="68">
        <v>20.987654320987701</v>
      </c>
      <c r="K81" s="71">
        <v>0.59853083681857699</v>
      </c>
      <c r="L81" s="68">
        <v>29.629629629629601</v>
      </c>
      <c r="M81" s="71">
        <v>0.64067212408444696</v>
      </c>
      <c r="N81" s="68">
        <v>29.870129870129901</v>
      </c>
      <c r="O81" s="71">
        <v>0.216372168115057</v>
      </c>
      <c r="P81" s="68">
        <v>32.051282051282101</v>
      </c>
      <c r="Q81" s="71">
        <v>0.2742</v>
      </c>
      <c r="R81" s="68">
        <v>40.259740259740298</v>
      </c>
    </row>
    <row r="82" spans="1:18" x14ac:dyDescent="0.2">
      <c r="A82" s="141" t="s">
        <v>485</v>
      </c>
      <c r="B82" s="67" t="s">
        <v>486</v>
      </c>
      <c r="C82" s="67">
        <v>63</v>
      </c>
      <c r="D82" s="67" t="s">
        <v>328</v>
      </c>
      <c r="E82" s="71">
        <v>0.59975594086401396</v>
      </c>
      <c r="F82" s="68">
        <v>51.851851851851798</v>
      </c>
      <c r="G82" s="71">
        <v>0.74163856513191195</v>
      </c>
      <c r="H82" s="68">
        <v>50.617283950617299</v>
      </c>
      <c r="I82" s="71">
        <v>0.64636261552155305</v>
      </c>
      <c r="J82" s="68">
        <v>48.148148148148103</v>
      </c>
      <c r="K82" s="71">
        <v>0.63382097584908603</v>
      </c>
      <c r="L82" s="68">
        <v>38.271604938271601</v>
      </c>
      <c r="M82" s="71">
        <v>0.72325147206663798</v>
      </c>
      <c r="N82" s="68">
        <v>46.7532467532467</v>
      </c>
      <c r="O82" s="71">
        <v>0.19896201661489399</v>
      </c>
      <c r="P82" s="68">
        <v>24.3589743589744</v>
      </c>
      <c r="Q82" s="71">
        <v>0.65449999999999997</v>
      </c>
      <c r="R82" s="68">
        <v>77.922077922077904</v>
      </c>
    </row>
    <row r="83" spans="1:18" x14ac:dyDescent="0.2">
      <c r="A83" s="141" t="s">
        <v>487</v>
      </c>
      <c r="B83" s="67" t="s">
        <v>488</v>
      </c>
      <c r="C83" s="67">
        <v>63</v>
      </c>
      <c r="D83" s="67" t="s">
        <v>328</v>
      </c>
      <c r="E83" s="71">
        <v>0.60483644546815196</v>
      </c>
      <c r="F83" s="68">
        <v>55.5555555555556</v>
      </c>
      <c r="G83" s="71">
        <v>0.89228841192882402</v>
      </c>
      <c r="H83" s="68">
        <v>93.827160493827193</v>
      </c>
      <c r="I83" s="71">
        <v>0.63743919060865395</v>
      </c>
      <c r="J83" s="68">
        <v>44.4444444444444</v>
      </c>
      <c r="K83" s="71">
        <v>0.57735636605032903</v>
      </c>
      <c r="L83" s="68">
        <v>22.2222222222222</v>
      </c>
      <c r="M83" s="71">
        <v>0.80942122648283799</v>
      </c>
      <c r="N83" s="68">
        <v>71.428571428571402</v>
      </c>
      <c r="O83" s="71">
        <v>4.8134777382671601E-3</v>
      </c>
      <c r="P83" s="68">
        <v>1.2820512820512799</v>
      </c>
      <c r="Q83" s="71">
        <v>0.7077</v>
      </c>
      <c r="R83" s="68">
        <v>83.116883116883102</v>
      </c>
    </row>
    <row r="84" spans="1:18" x14ac:dyDescent="0.2">
      <c r="B84" s="61"/>
    </row>
    <row r="85" spans="1:18" x14ac:dyDescent="0.2">
      <c r="B85" s="61"/>
    </row>
    <row r="86" spans="1:18" x14ac:dyDescent="0.2">
      <c r="B86" s="61"/>
    </row>
    <row r="87" spans="1:18" x14ac:dyDescent="0.2">
      <c r="B87" s="61"/>
    </row>
    <row r="88" spans="1:18" x14ac:dyDescent="0.2">
      <c r="B88" s="61"/>
    </row>
    <row r="89" spans="1:18" x14ac:dyDescent="0.2">
      <c r="B89" s="61"/>
    </row>
    <row r="90" spans="1:18" x14ac:dyDescent="0.2">
      <c r="B90" s="61"/>
    </row>
    <row r="91" spans="1:18" x14ac:dyDescent="0.2">
      <c r="B91" s="61"/>
    </row>
    <row r="92" spans="1:18" x14ac:dyDescent="0.2">
      <c r="B92" s="61"/>
    </row>
    <row r="93" spans="1:18" x14ac:dyDescent="0.2">
      <c r="B93" s="61"/>
    </row>
    <row r="94" spans="1:18" x14ac:dyDescent="0.2">
      <c r="B94" s="61"/>
    </row>
    <row r="95" spans="1:18" x14ac:dyDescent="0.2">
      <c r="B95" s="61"/>
    </row>
    <row r="96" spans="1:18" x14ac:dyDescent="0.2">
      <c r="B96" s="61"/>
    </row>
    <row r="97" spans="2:2" x14ac:dyDescent="0.2">
      <c r="B97" s="61"/>
    </row>
    <row r="98" spans="2:2" x14ac:dyDescent="0.2">
      <c r="B98" s="61"/>
    </row>
    <row r="99" spans="2:2" x14ac:dyDescent="0.2">
      <c r="B99" s="61"/>
    </row>
    <row r="100" spans="2:2" x14ac:dyDescent="0.2">
      <c r="B100" s="61"/>
    </row>
    <row r="101" spans="2:2" x14ac:dyDescent="0.2">
      <c r="B101" s="61"/>
    </row>
    <row r="102" spans="2:2" x14ac:dyDescent="0.2">
      <c r="B102" s="61"/>
    </row>
    <row r="103" spans="2:2" x14ac:dyDescent="0.2">
      <c r="B103" s="61"/>
    </row>
    <row r="104" spans="2:2" x14ac:dyDescent="0.2">
      <c r="B104" s="61"/>
    </row>
    <row r="105" spans="2:2" x14ac:dyDescent="0.2">
      <c r="B105" s="61"/>
    </row>
    <row r="106" spans="2:2" x14ac:dyDescent="0.2">
      <c r="B106" s="61"/>
    </row>
    <row r="107" spans="2:2" x14ac:dyDescent="0.2">
      <c r="B107" s="61"/>
    </row>
    <row r="108" spans="2:2" x14ac:dyDescent="0.2">
      <c r="B108" s="61"/>
    </row>
    <row r="109" spans="2:2" x14ac:dyDescent="0.2">
      <c r="B109" s="61"/>
    </row>
    <row r="110" spans="2:2" x14ac:dyDescent="0.2">
      <c r="B110" s="61"/>
    </row>
    <row r="111" spans="2:2" x14ac:dyDescent="0.2">
      <c r="B111" s="61"/>
    </row>
    <row r="112" spans="2:2" x14ac:dyDescent="0.2">
      <c r="B112" s="61"/>
    </row>
    <row r="113" spans="2:2" x14ac:dyDescent="0.2">
      <c r="B113" s="61"/>
    </row>
    <row r="114" spans="2:2" x14ac:dyDescent="0.2">
      <c r="B114" s="61"/>
    </row>
    <row r="115" spans="2:2" x14ac:dyDescent="0.2">
      <c r="B115" s="61"/>
    </row>
    <row r="116" spans="2:2" x14ac:dyDescent="0.2">
      <c r="B116" s="61"/>
    </row>
    <row r="117" spans="2:2" x14ac:dyDescent="0.2">
      <c r="B117" s="61"/>
    </row>
    <row r="118" spans="2:2" x14ac:dyDescent="0.2">
      <c r="B118" s="61"/>
    </row>
    <row r="119" spans="2:2" x14ac:dyDescent="0.2">
      <c r="B119" s="61"/>
    </row>
    <row r="120" spans="2:2" x14ac:dyDescent="0.2">
      <c r="B120" s="61"/>
    </row>
    <row r="121" spans="2:2" x14ac:dyDescent="0.2">
      <c r="B121" s="61"/>
    </row>
    <row r="122" spans="2:2" x14ac:dyDescent="0.2">
      <c r="B122" s="61"/>
    </row>
    <row r="123" spans="2:2" x14ac:dyDescent="0.2">
      <c r="B123" s="61"/>
    </row>
    <row r="124" spans="2:2" x14ac:dyDescent="0.2">
      <c r="B124" s="61"/>
    </row>
    <row r="125" spans="2:2" x14ac:dyDescent="0.2">
      <c r="B125" s="61"/>
    </row>
    <row r="126" spans="2:2" x14ac:dyDescent="0.2">
      <c r="B126" s="61"/>
    </row>
    <row r="127" spans="2:2" x14ac:dyDescent="0.2">
      <c r="B127" s="61"/>
    </row>
    <row r="128" spans="2:2" x14ac:dyDescent="0.2">
      <c r="B128" s="61"/>
    </row>
    <row r="129" spans="2:2" x14ac:dyDescent="0.2">
      <c r="B129" s="61"/>
    </row>
    <row r="130" spans="2:2" x14ac:dyDescent="0.2">
      <c r="B130" s="61"/>
    </row>
    <row r="131" spans="2:2" x14ac:dyDescent="0.2">
      <c r="B131" s="61"/>
    </row>
    <row r="132" spans="2:2" x14ac:dyDescent="0.2">
      <c r="B132" s="61"/>
    </row>
    <row r="133" spans="2:2" x14ac:dyDescent="0.2">
      <c r="B133" s="61"/>
    </row>
    <row r="134" spans="2:2" x14ac:dyDescent="0.2">
      <c r="B134" s="61"/>
    </row>
    <row r="135" spans="2:2" x14ac:dyDescent="0.2">
      <c r="B135" s="61"/>
    </row>
    <row r="136" spans="2:2" x14ac:dyDescent="0.2">
      <c r="B136" s="61"/>
    </row>
    <row r="137" spans="2:2" x14ac:dyDescent="0.2">
      <c r="B137" s="61"/>
    </row>
    <row r="138" spans="2:2" x14ac:dyDescent="0.2">
      <c r="B138" s="61"/>
    </row>
    <row r="139" spans="2:2" x14ac:dyDescent="0.2">
      <c r="B139" s="61"/>
    </row>
    <row r="140" spans="2:2" x14ac:dyDescent="0.2">
      <c r="B140" s="61"/>
    </row>
    <row r="141" spans="2:2" x14ac:dyDescent="0.2">
      <c r="B141" s="61"/>
    </row>
    <row r="142" spans="2:2" x14ac:dyDescent="0.2">
      <c r="B142" s="61"/>
    </row>
    <row r="143" spans="2:2" x14ac:dyDescent="0.2">
      <c r="B143" s="61"/>
    </row>
    <row r="144" spans="2:2" x14ac:dyDescent="0.2">
      <c r="B144" s="61"/>
    </row>
    <row r="145" spans="2:2" x14ac:dyDescent="0.2">
      <c r="B145" s="61"/>
    </row>
    <row r="146" spans="2:2" x14ac:dyDescent="0.2">
      <c r="B146" s="61"/>
    </row>
    <row r="147" spans="2:2" x14ac:dyDescent="0.2">
      <c r="B147" s="61"/>
    </row>
    <row r="148" spans="2:2" x14ac:dyDescent="0.2">
      <c r="B148" s="61"/>
    </row>
    <row r="149" spans="2:2" x14ac:dyDescent="0.2">
      <c r="B149" s="61"/>
    </row>
    <row r="150" spans="2:2" x14ac:dyDescent="0.2">
      <c r="B150" s="61"/>
    </row>
    <row r="151" spans="2:2" x14ac:dyDescent="0.2">
      <c r="B151" s="61"/>
    </row>
    <row r="152" spans="2:2" x14ac:dyDescent="0.2">
      <c r="B152" s="61"/>
    </row>
    <row r="153" spans="2:2" x14ac:dyDescent="0.2">
      <c r="B153" s="61"/>
    </row>
    <row r="154" spans="2:2" x14ac:dyDescent="0.2">
      <c r="B154" s="61"/>
    </row>
    <row r="155" spans="2:2" x14ac:dyDescent="0.2">
      <c r="B155" s="61"/>
    </row>
    <row r="156" spans="2:2" x14ac:dyDescent="0.2">
      <c r="B156" s="61"/>
    </row>
    <row r="157" spans="2:2" x14ac:dyDescent="0.2">
      <c r="B157" s="61"/>
    </row>
    <row r="158" spans="2:2" x14ac:dyDescent="0.2">
      <c r="B158" s="61"/>
    </row>
    <row r="159" spans="2:2" x14ac:dyDescent="0.2">
      <c r="B159" s="61"/>
    </row>
    <row r="160" spans="2:2" x14ac:dyDescent="0.2">
      <c r="B160" s="61"/>
    </row>
    <row r="161" spans="2:2" x14ac:dyDescent="0.2">
      <c r="B161" s="61"/>
    </row>
    <row r="162" spans="2:2" x14ac:dyDescent="0.2">
      <c r="B162" s="61"/>
    </row>
    <row r="163" spans="2:2" x14ac:dyDescent="0.2">
      <c r="B163" s="61"/>
    </row>
    <row r="164" spans="2:2" x14ac:dyDescent="0.2">
      <c r="B164" s="61"/>
    </row>
    <row r="165" spans="2:2" x14ac:dyDescent="0.2">
      <c r="B165" s="61"/>
    </row>
    <row r="166" spans="2:2" x14ac:dyDescent="0.2">
      <c r="B166" s="61"/>
    </row>
    <row r="167" spans="2:2" x14ac:dyDescent="0.2">
      <c r="B167" s="61"/>
    </row>
    <row r="168" spans="2:2" x14ac:dyDescent="0.2">
      <c r="B168" s="61"/>
    </row>
    <row r="169" spans="2:2" x14ac:dyDescent="0.2">
      <c r="B169" s="61"/>
    </row>
    <row r="170" spans="2:2" x14ac:dyDescent="0.2">
      <c r="B170" s="61"/>
    </row>
    <row r="171" spans="2:2" x14ac:dyDescent="0.2">
      <c r="B171" s="61"/>
    </row>
    <row r="172" spans="2:2" x14ac:dyDescent="0.2">
      <c r="B172" s="61"/>
    </row>
    <row r="173" spans="2:2" x14ac:dyDescent="0.2">
      <c r="B173" s="61"/>
    </row>
    <row r="174" spans="2:2" x14ac:dyDescent="0.2">
      <c r="B174" s="61"/>
    </row>
    <row r="175" spans="2:2" x14ac:dyDescent="0.2">
      <c r="B175" s="61"/>
    </row>
    <row r="176" spans="2:2" x14ac:dyDescent="0.2">
      <c r="B176" s="61"/>
    </row>
    <row r="177" spans="2:2" x14ac:dyDescent="0.2">
      <c r="B177" s="61"/>
    </row>
    <row r="178" spans="2:2" x14ac:dyDescent="0.2">
      <c r="B178" s="61"/>
    </row>
    <row r="179" spans="2:2" x14ac:dyDescent="0.2">
      <c r="B179" s="61"/>
    </row>
    <row r="180" spans="2:2" x14ac:dyDescent="0.2">
      <c r="B180" s="61"/>
    </row>
    <row r="181" spans="2:2" x14ac:dyDescent="0.2">
      <c r="B181" s="61"/>
    </row>
    <row r="182" spans="2:2" x14ac:dyDescent="0.2">
      <c r="B182" s="61"/>
    </row>
    <row r="183" spans="2:2" x14ac:dyDescent="0.2">
      <c r="B183" s="61"/>
    </row>
    <row r="184" spans="2:2" x14ac:dyDescent="0.2">
      <c r="B184" s="61"/>
    </row>
    <row r="185" spans="2:2" x14ac:dyDescent="0.2">
      <c r="B185" s="61"/>
    </row>
    <row r="186" spans="2:2" x14ac:dyDescent="0.2">
      <c r="B186" s="61"/>
    </row>
    <row r="187" spans="2:2" x14ac:dyDescent="0.2">
      <c r="B187" s="61"/>
    </row>
    <row r="188" spans="2:2" x14ac:dyDescent="0.2">
      <c r="B188" s="61"/>
    </row>
    <row r="189" spans="2:2" x14ac:dyDescent="0.2">
      <c r="B189" s="61"/>
    </row>
    <row r="190" spans="2:2" x14ac:dyDescent="0.2">
      <c r="B190" s="61"/>
    </row>
    <row r="191" spans="2:2" x14ac:dyDescent="0.2">
      <c r="B191" s="61"/>
    </row>
    <row r="192" spans="2:2" x14ac:dyDescent="0.2">
      <c r="B192" s="61"/>
    </row>
    <row r="193" spans="2:2" x14ac:dyDescent="0.2">
      <c r="B193" s="61"/>
    </row>
    <row r="194" spans="2:2" x14ac:dyDescent="0.2">
      <c r="B194" s="61"/>
    </row>
    <row r="195" spans="2:2" x14ac:dyDescent="0.2">
      <c r="B195" s="61"/>
    </row>
    <row r="196" spans="2:2" x14ac:dyDescent="0.2">
      <c r="B196" s="61"/>
    </row>
    <row r="197" spans="2:2" x14ac:dyDescent="0.2">
      <c r="B197" s="61"/>
    </row>
    <row r="198" spans="2:2" x14ac:dyDescent="0.2">
      <c r="B198" s="61"/>
    </row>
    <row r="199" spans="2:2" x14ac:dyDescent="0.2">
      <c r="B199" s="61"/>
    </row>
    <row r="200" spans="2:2" x14ac:dyDescent="0.2">
      <c r="B200" s="61"/>
    </row>
    <row r="201" spans="2:2" x14ac:dyDescent="0.2">
      <c r="B201" s="61"/>
    </row>
    <row r="202" spans="2:2" x14ac:dyDescent="0.2">
      <c r="B202" s="61"/>
    </row>
    <row r="203" spans="2:2" x14ac:dyDescent="0.2">
      <c r="B203" s="61"/>
    </row>
    <row r="204" spans="2:2" x14ac:dyDescent="0.2">
      <c r="B204" s="61"/>
    </row>
    <row r="205" spans="2:2" x14ac:dyDescent="0.2">
      <c r="B205" s="61"/>
    </row>
    <row r="206" spans="2:2" x14ac:dyDescent="0.2">
      <c r="B206" s="61"/>
    </row>
    <row r="207" spans="2:2" x14ac:dyDescent="0.2">
      <c r="B207" s="61"/>
    </row>
    <row r="208" spans="2:2" x14ac:dyDescent="0.2">
      <c r="B208" s="61"/>
    </row>
    <row r="209" spans="2:2" x14ac:dyDescent="0.2">
      <c r="B209" s="61"/>
    </row>
    <row r="210" spans="2:2" x14ac:dyDescent="0.2">
      <c r="B210" s="61"/>
    </row>
    <row r="211" spans="2:2" x14ac:dyDescent="0.2">
      <c r="B211" s="61"/>
    </row>
    <row r="212" spans="2:2" x14ac:dyDescent="0.2">
      <c r="B212" s="61"/>
    </row>
    <row r="213" spans="2:2" x14ac:dyDescent="0.2">
      <c r="B213" s="61"/>
    </row>
    <row r="214" spans="2:2" x14ac:dyDescent="0.2">
      <c r="B214" s="61"/>
    </row>
    <row r="215" spans="2:2" x14ac:dyDescent="0.2">
      <c r="B215" s="61"/>
    </row>
    <row r="216" spans="2:2" x14ac:dyDescent="0.2">
      <c r="B216" s="61"/>
    </row>
    <row r="217" spans="2:2" x14ac:dyDescent="0.2">
      <c r="B217" s="61"/>
    </row>
    <row r="218" spans="2:2" x14ac:dyDescent="0.2">
      <c r="B218" s="61"/>
    </row>
    <row r="219" spans="2:2" x14ac:dyDescent="0.2">
      <c r="B219" s="61"/>
    </row>
    <row r="220" spans="2:2" x14ac:dyDescent="0.2">
      <c r="B220" s="61"/>
    </row>
    <row r="221" spans="2:2" x14ac:dyDescent="0.2">
      <c r="B221" s="61"/>
    </row>
    <row r="222" spans="2:2" x14ac:dyDescent="0.2">
      <c r="B222" s="61"/>
    </row>
    <row r="223" spans="2:2" x14ac:dyDescent="0.2">
      <c r="B223" s="61"/>
    </row>
    <row r="224" spans="2:2" x14ac:dyDescent="0.2">
      <c r="B224" s="61"/>
    </row>
    <row r="225" spans="2:2" x14ac:dyDescent="0.2">
      <c r="B225" s="61"/>
    </row>
    <row r="226" spans="2:2" x14ac:dyDescent="0.2">
      <c r="B226" s="61"/>
    </row>
    <row r="227" spans="2:2" x14ac:dyDescent="0.2">
      <c r="B227" s="61"/>
    </row>
    <row r="228" spans="2:2" x14ac:dyDescent="0.2">
      <c r="B228" s="61"/>
    </row>
    <row r="229" spans="2:2" x14ac:dyDescent="0.2">
      <c r="B229" s="61"/>
    </row>
    <row r="230" spans="2:2" x14ac:dyDescent="0.2">
      <c r="B230" s="61"/>
    </row>
    <row r="231" spans="2:2" x14ac:dyDescent="0.2">
      <c r="B231" s="61"/>
    </row>
    <row r="232" spans="2:2" x14ac:dyDescent="0.2">
      <c r="B232" s="61"/>
    </row>
    <row r="233" spans="2:2" x14ac:dyDescent="0.2">
      <c r="B233" s="61"/>
    </row>
    <row r="234" spans="2:2" x14ac:dyDescent="0.2">
      <c r="B234" s="61"/>
    </row>
    <row r="235" spans="2:2" x14ac:dyDescent="0.2">
      <c r="B235" s="61"/>
    </row>
    <row r="236" spans="2:2" x14ac:dyDescent="0.2">
      <c r="B236" s="61"/>
    </row>
    <row r="237" spans="2:2" x14ac:dyDescent="0.2">
      <c r="B237" s="61"/>
    </row>
    <row r="238" spans="2:2" x14ac:dyDescent="0.2">
      <c r="B238" s="61"/>
    </row>
    <row r="239" spans="2:2" x14ac:dyDescent="0.2">
      <c r="B239" s="61"/>
    </row>
    <row r="240" spans="2:2" x14ac:dyDescent="0.2">
      <c r="B240" s="61"/>
    </row>
    <row r="241" spans="2:2" x14ac:dyDescent="0.2">
      <c r="B241" s="61"/>
    </row>
    <row r="242" spans="2:2" x14ac:dyDescent="0.2">
      <c r="B242" s="61"/>
    </row>
    <row r="243" spans="2:2" x14ac:dyDescent="0.2">
      <c r="B243" s="61"/>
    </row>
    <row r="244" spans="2:2" x14ac:dyDescent="0.2">
      <c r="B244" s="61"/>
    </row>
    <row r="245" spans="2:2" x14ac:dyDescent="0.2">
      <c r="B245" s="61"/>
    </row>
    <row r="246" spans="2:2" x14ac:dyDescent="0.2">
      <c r="B246" s="61"/>
    </row>
    <row r="247" spans="2:2" x14ac:dyDescent="0.2">
      <c r="B247" s="61"/>
    </row>
    <row r="248" spans="2:2" x14ac:dyDescent="0.2">
      <c r="B248" s="61"/>
    </row>
    <row r="249" spans="2:2" x14ac:dyDescent="0.2">
      <c r="B249" s="61"/>
    </row>
    <row r="250" spans="2:2" x14ac:dyDescent="0.2">
      <c r="B250" s="61"/>
    </row>
    <row r="251" spans="2:2" x14ac:dyDescent="0.2">
      <c r="B251" s="61"/>
    </row>
    <row r="252" spans="2:2" x14ac:dyDescent="0.2">
      <c r="B252" s="61"/>
    </row>
    <row r="253" spans="2:2" x14ac:dyDescent="0.2">
      <c r="B253" s="61"/>
    </row>
    <row r="254" spans="2:2" x14ac:dyDescent="0.2">
      <c r="B254" s="61"/>
    </row>
    <row r="255" spans="2:2" x14ac:dyDescent="0.2">
      <c r="B255" s="61"/>
    </row>
    <row r="256" spans="2:2" x14ac:dyDescent="0.2">
      <c r="B256" s="61"/>
    </row>
    <row r="257" spans="2:2" x14ac:dyDescent="0.2">
      <c r="B257" s="61"/>
    </row>
    <row r="258" spans="2:2" x14ac:dyDescent="0.2">
      <c r="B258" s="61"/>
    </row>
    <row r="259" spans="2:2" x14ac:dyDescent="0.2">
      <c r="B259" s="61"/>
    </row>
    <row r="260" spans="2:2" x14ac:dyDescent="0.2">
      <c r="B260" s="61"/>
    </row>
    <row r="261" spans="2:2" x14ac:dyDescent="0.2">
      <c r="B261" s="61"/>
    </row>
    <row r="262" spans="2:2" x14ac:dyDescent="0.2">
      <c r="B262" s="61"/>
    </row>
    <row r="263" spans="2:2" x14ac:dyDescent="0.2">
      <c r="B263" s="61"/>
    </row>
    <row r="264" spans="2:2" x14ac:dyDescent="0.2">
      <c r="B264" s="61"/>
    </row>
    <row r="265" spans="2:2" x14ac:dyDescent="0.2">
      <c r="B265" s="61"/>
    </row>
    <row r="266" spans="2:2" x14ac:dyDescent="0.2">
      <c r="B266" s="61"/>
    </row>
    <row r="267" spans="2:2" x14ac:dyDescent="0.2">
      <c r="B267" s="61"/>
    </row>
    <row r="268" spans="2:2" x14ac:dyDescent="0.2">
      <c r="B268" s="61"/>
    </row>
    <row r="269" spans="2:2" x14ac:dyDescent="0.2">
      <c r="B269" s="61"/>
    </row>
    <row r="270" spans="2:2" x14ac:dyDescent="0.2">
      <c r="B270" s="61"/>
    </row>
    <row r="271" spans="2:2" x14ac:dyDescent="0.2">
      <c r="B271" s="61"/>
    </row>
    <row r="272" spans="2:2" x14ac:dyDescent="0.2">
      <c r="B272" s="61"/>
    </row>
    <row r="273" spans="2:2" x14ac:dyDescent="0.2">
      <c r="B273" s="61"/>
    </row>
    <row r="274" spans="2:2" x14ac:dyDescent="0.2">
      <c r="B274" s="61"/>
    </row>
    <row r="275" spans="2:2" x14ac:dyDescent="0.2">
      <c r="B275" s="61"/>
    </row>
    <row r="276" spans="2:2" x14ac:dyDescent="0.2">
      <c r="B276" s="61"/>
    </row>
    <row r="277" spans="2:2" x14ac:dyDescent="0.2">
      <c r="B277" s="61"/>
    </row>
    <row r="278" spans="2:2" x14ac:dyDescent="0.2">
      <c r="B278" s="61"/>
    </row>
    <row r="279" spans="2:2" x14ac:dyDescent="0.2">
      <c r="B279" s="61"/>
    </row>
    <row r="280" spans="2:2" x14ac:dyDescent="0.2">
      <c r="B280" s="61"/>
    </row>
    <row r="281" spans="2:2" x14ac:dyDescent="0.2">
      <c r="B281" s="61"/>
    </row>
    <row r="282" spans="2:2" x14ac:dyDescent="0.2">
      <c r="B282" s="61"/>
    </row>
    <row r="283" spans="2:2" x14ac:dyDescent="0.2">
      <c r="B283" s="61"/>
    </row>
    <row r="284" spans="2:2" x14ac:dyDescent="0.2">
      <c r="B284" s="61"/>
    </row>
    <row r="285" spans="2:2" x14ac:dyDescent="0.2">
      <c r="B285" s="61"/>
    </row>
    <row r="286" spans="2:2" x14ac:dyDescent="0.2">
      <c r="B286" s="61"/>
    </row>
    <row r="287" spans="2:2" x14ac:dyDescent="0.2">
      <c r="B287" s="61"/>
    </row>
    <row r="288" spans="2:2"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83"/>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4" t="s">
        <v>102</v>
      </c>
      <c r="B1" s="204"/>
      <c r="C1" s="204"/>
      <c r="D1" s="204"/>
      <c r="E1" s="205" t="s">
        <v>100</v>
      </c>
      <c r="F1" s="205"/>
      <c r="G1" s="205" t="s">
        <v>103</v>
      </c>
      <c r="H1" s="205"/>
      <c r="I1" s="205" t="s">
        <v>40</v>
      </c>
      <c r="J1" s="205"/>
      <c r="K1" s="205" t="s">
        <v>44</v>
      </c>
      <c r="L1" s="205"/>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326</v>
      </c>
      <c r="B3" s="66" t="s">
        <v>327</v>
      </c>
      <c r="C3" s="67">
        <v>63</v>
      </c>
      <c r="D3" s="67" t="s">
        <v>328</v>
      </c>
      <c r="E3" s="71">
        <v>0.105767813554053</v>
      </c>
      <c r="F3" s="68">
        <v>3.7037037037037002</v>
      </c>
      <c r="G3" s="71">
        <v>0.249599040626408</v>
      </c>
      <c r="H3" s="68">
        <v>32.098765432098801</v>
      </c>
      <c r="I3" s="71">
        <v>1.77575307753879E-6</v>
      </c>
      <c r="J3" s="68">
        <v>2.4691358024691401</v>
      </c>
      <c r="K3" s="71">
        <v>6.7702624282674706E-2</v>
      </c>
      <c r="L3" s="68">
        <v>72.839506172839506</v>
      </c>
    </row>
    <row r="4" spans="1:12" x14ac:dyDescent="0.2">
      <c r="A4" s="72" t="s">
        <v>329</v>
      </c>
      <c r="B4" s="66" t="s">
        <v>330</v>
      </c>
      <c r="C4" s="67">
        <v>64</v>
      </c>
      <c r="D4" s="67" t="s">
        <v>328</v>
      </c>
      <c r="E4" s="71">
        <v>0.24635692584527899</v>
      </c>
      <c r="F4" s="68">
        <v>56.790123456790099</v>
      </c>
      <c r="G4" s="71">
        <v>0.433986930064379</v>
      </c>
      <c r="H4" s="68">
        <v>71.604938271604894</v>
      </c>
      <c r="I4" s="71">
        <v>0.305083847471457</v>
      </c>
      <c r="J4" s="68">
        <v>69.135802469135797</v>
      </c>
      <c r="K4" s="71">
        <v>0</v>
      </c>
      <c r="L4" s="68">
        <v>8.6419753086419693</v>
      </c>
    </row>
    <row r="5" spans="1:12" x14ac:dyDescent="0.2">
      <c r="A5" s="72" t="s">
        <v>331</v>
      </c>
      <c r="B5" s="66" t="s">
        <v>332</v>
      </c>
      <c r="C5" s="67">
        <v>64</v>
      </c>
      <c r="D5" s="67" t="s">
        <v>328</v>
      </c>
      <c r="E5" s="71">
        <v>0.24365648572749801</v>
      </c>
      <c r="F5" s="68">
        <v>55.5555555555556</v>
      </c>
      <c r="G5" s="71">
        <v>0.51146925786042197</v>
      </c>
      <c r="H5" s="68">
        <v>80.246913580246897</v>
      </c>
      <c r="I5" s="71">
        <v>0.21950019932207299</v>
      </c>
      <c r="J5" s="68">
        <v>53.086419753086403</v>
      </c>
      <c r="K5" s="71">
        <v>0</v>
      </c>
      <c r="L5" s="68">
        <v>8.6419753086419693</v>
      </c>
    </row>
    <row r="6" spans="1:12" x14ac:dyDescent="0.2">
      <c r="A6" s="72" t="s">
        <v>333</v>
      </c>
      <c r="B6" s="66" t="s">
        <v>334</v>
      </c>
      <c r="C6" s="67">
        <v>64</v>
      </c>
      <c r="D6" s="67" t="s">
        <v>328</v>
      </c>
      <c r="E6" s="71">
        <v>0.338269619561338</v>
      </c>
      <c r="F6" s="68">
        <v>81.481481481481495</v>
      </c>
      <c r="G6" s="71">
        <v>0.618328247764933</v>
      </c>
      <c r="H6" s="68">
        <v>90.123456790123498</v>
      </c>
      <c r="I6" s="71">
        <v>0.39325667642943102</v>
      </c>
      <c r="J6" s="68">
        <v>87.654320987654302</v>
      </c>
      <c r="K6" s="71">
        <v>3.2239344896511802E-3</v>
      </c>
      <c r="L6" s="68">
        <v>22.2222222222222</v>
      </c>
    </row>
    <row r="7" spans="1:12" x14ac:dyDescent="0.2">
      <c r="A7" s="72" t="s">
        <v>335</v>
      </c>
      <c r="B7" s="66" t="s">
        <v>336</v>
      </c>
      <c r="C7" s="67">
        <v>64</v>
      </c>
      <c r="D7" s="67" t="s">
        <v>328</v>
      </c>
      <c r="E7" s="71">
        <v>0.36976686824848698</v>
      </c>
      <c r="F7" s="68">
        <v>91.358024691357997</v>
      </c>
      <c r="G7" s="71">
        <v>0.66759865801706098</v>
      </c>
      <c r="H7" s="68">
        <v>93.827160493827193</v>
      </c>
      <c r="I7" s="71">
        <v>0.43686604499392201</v>
      </c>
      <c r="J7" s="68">
        <v>90.123456790123498</v>
      </c>
      <c r="K7" s="71">
        <v>4.8359017344767703E-3</v>
      </c>
      <c r="L7" s="68">
        <v>23.456790123456798</v>
      </c>
    </row>
    <row r="8" spans="1:12" x14ac:dyDescent="0.2">
      <c r="A8" s="72" t="s">
        <v>337</v>
      </c>
      <c r="B8" s="66" t="s">
        <v>338</v>
      </c>
      <c r="C8" s="67">
        <v>63</v>
      </c>
      <c r="D8" s="67" t="s">
        <v>328</v>
      </c>
      <c r="E8" s="71">
        <v>0.27347817155531901</v>
      </c>
      <c r="F8" s="68">
        <v>65.432098765432102</v>
      </c>
      <c r="G8" s="71">
        <v>0.55832613798841402</v>
      </c>
      <c r="H8" s="68">
        <v>83.950617283950606</v>
      </c>
      <c r="I8" s="71">
        <v>0.24760067147411199</v>
      </c>
      <c r="J8" s="68">
        <v>60.493827160493801</v>
      </c>
      <c r="K8" s="71">
        <v>1.45077052034303E-2</v>
      </c>
      <c r="L8" s="68">
        <v>49.382716049382701</v>
      </c>
    </row>
    <row r="9" spans="1:12" x14ac:dyDescent="0.2">
      <c r="A9" s="72" t="s">
        <v>339</v>
      </c>
      <c r="B9" s="66" t="s">
        <v>340</v>
      </c>
      <c r="C9" s="67">
        <v>64</v>
      </c>
      <c r="D9" s="67" t="s">
        <v>328</v>
      </c>
      <c r="E9" s="71">
        <v>0.26633569801549001</v>
      </c>
      <c r="F9" s="68">
        <v>62.962962962962997</v>
      </c>
      <c r="G9" s="71">
        <v>0.45790485479287801</v>
      </c>
      <c r="H9" s="68">
        <v>76.543209876543202</v>
      </c>
      <c r="I9" s="71">
        <v>0.33143043578463699</v>
      </c>
      <c r="J9" s="68">
        <v>79.012345679012299</v>
      </c>
      <c r="K9" s="71">
        <v>9.6718034689535302E-3</v>
      </c>
      <c r="L9" s="68">
        <v>40.740740740740698</v>
      </c>
    </row>
    <row r="10" spans="1:12" x14ac:dyDescent="0.2">
      <c r="A10" s="72" t="s">
        <v>341</v>
      </c>
      <c r="B10" s="66" t="s">
        <v>342</v>
      </c>
      <c r="C10" s="67">
        <v>63</v>
      </c>
      <c r="D10" s="67" t="s">
        <v>328</v>
      </c>
      <c r="E10" s="71">
        <v>0.36947390145360198</v>
      </c>
      <c r="F10" s="68">
        <v>90.123456790123498</v>
      </c>
      <c r="G10" s="71">
        <v>0.74353346745313198</v>
      </c>
      <c r="H10" s="68">
        <v>95.061728395061706</v>
      </c>
      <c r="I10" s="71">
        <v>0.34554462996976598</v>
      </c>
      <c r="J10" s="68">
        <v>82.716049382716093</v>
      </c>
      <c r="K10" s="71">
        <v>1.9343606937907099E-2</v>
      </c>
      <c r="L10" s="68">
        <v>59.259259259259302</v>
      </c>
    </row>
    <row r="11" spans="1:12" x14ac:dyDescent="0.2">
      <c r="A11" s="72" t="s">
        <v>343</v>
      </c>
      <c r="B11" s="66" t="s">
        <v>344</v>
      </c>
      <c r="C11" s="67">
        <v>64</v>
      </c>
      <c r="D11" s="67" t="s">
        <v>328</v>
      </c>
      <c r="E11" s="71">
        <v>0.32643035329251502</v>
      </c>
      <c r="F11" s="68">
        <v>79.012345679012299</v>
      </c>
      <c r="G11" s="71">
        <v>0.60511388576333602</v>
      </c>
      <c r="H11" s="68">
        <v>87.654320987654302</v>
      </c>
      <c r="I11" s="71">
        <v>0.36450537064525701</v>
      </c>
      <c r="J11" s="68">
        <v>85.185185185185205</v>
      </c>
      <c r="K11" s="71">
        <v>9.6718034689535302E-3</v>
      </c>
      <c r="L11" s="68">
        <v>40.740740740740698</v>
      </c>
    </row>
    <row r="12" spans="1:12" x14ac:dyDescent="0.2">
      <c r="A12" s="72" t="s">
        <v>345</v>
      </c>
      <c r="B12" s="66" t="s">
        <v>346</v>
      </c>
      <c r="C12" s="67">
        <v>63</v>
      </c>
      <c r="D12" s="67" t="s">
        <v>328</v>
      </c>
      <c r="E12" s="71">
        <v>0.34095510866659101</v>
      </c>
      <c r="F12" s="68">
        <v>82.716049382716093</v>
      </c>
      <c r="G12" s="71">
        <v>0.58559712482720305</v>
      </c>
      <c r="H12" s="68">
        <v>86.419753086419703</v>
      </c>
      <c r="I12" s="71">
        <v>0.40019295454158199</v>
      </c>
      <c r="J12" s="68">
        <v>88.8888888888889</v>
      </c>
      <c r="K12" s="71">
        <v>3.7075246630988497E-2</v>
      </c>
      <c r="L12" s="68">
        <v>69.135802469135797</v>
      </c>
    </row>
    <row r="13" spans="1:12" x14ac:dyDescent="0.2">
      <c r="A13" s="72" t="s">
        <v>347</v>
      </c>
      <c r="B13" s="66" t="s">
        <v>348</v>
      </c>
      <c r="C13" s="67">
        <v>63</v>
      </c>
      <c r="D13" s="67" t="s">
        <v>328</v>
      </c>
      <c r="E13" s="71">
        <v>0.23788824855090099</v>
      </c>
      <c r="F13" s="68">
        <v>54.320987654321002</v>
      </c>
      <c r="G13" s="71">
        <v>0.497553449195558</v>
      </c>
      <c r="H13" s="68">
        <v>79.012345679012299</v>
      </c>
      <c r="I13" s="71">
        <v>0.20805146023301799</v>
      </c>
      <c r="J13" s="68">
        <v>46.913580246913597</v>
      </c>
      <c r="K13" s="71">
        <v>8.0598362241279392E-3</v>
      </c>
      <c r="L13" s="68">
        <v>35.802469135802497</v>
      </c>
    </row>
    <row r="14" spans="1:12" x14ac:dyDescent="0.2">
      <c r="A14" s="72" t="s">
        <v>349</v>
      </c>
      <c r="B14" s="66" t="s">
        <v>350</v>
      </c>
      <c r="C14" s="67">
        <v>64</v>
      </c>
      <c r="D14" s="67" t="s">
        <v>328</v>
      </c>
      <c r="E14" s="71">
        <v>0.30708753619265899</v>
      </c>
      <c r="F14" s="68">
        <v>74.074074074074105</v>
      </c>
      <c r="G14" s="71">
        <v>0.65749578170677603</v>
      </c>
      <c r="H14" s="68">
        <v>92.592592592592595</v>
      </c>
      <c r="I14" s="71">
        <v>0.24442321993329499</v>
      </c>
      <c r="J14" s="68">
        <v>59.259259259259302</v>
      </c>
      <c r="K14" s="71">
        <v>1.9343606937907099E-2</v>
      </c>
      <c r="L14" s="68">
        <v>59.259259259259302</v>
      </c>
    </row>
    <row r="15" spans="1:12" x14ac:dyDescent="0.2">
      <c r="A15" s="72" t="s">
        <v>351</v>
      </c>
      <c r="B15" s="66" t="s">
        <v>352</v>
      </c>
      <c r="C15" s="67">
        <v>63</v>
      </c>
      <c r="D15" s="67" t="s">
        <v>328</v>
      </c>
      <c r="E15" s="71">
        <v>0.25373920693312602</v>
      </c>
      <c r="F15" s="68">
        <v>59.259259259259302</v>
      </c>
      <c r="G15" s="71">
        <v>0.57589166968836303</v>
      </c>
      <c r="H15" s="68">
        <v>85.185185185185205</v>
      </c>
      <c r="I15" s="71">
        <v>0.165982344173107</v>
      </c>
      <c r="J15" s="68">
        <v>38.271604938271601</v>
      </c>
      <c r="K15" s="71">
        <v>1.9343606937907099E-2</v>
      </c>
      <c r="L15" s="68">
        <v>59.259259259259302</v>
      </c>
    </row>
    <row r="16" spans="1:12" x14ac:dyDescent="0.2">
      <c r="A16" s="72" t="s">
        <v>353</v>
      </c>
      <c r="B16" s="66" t="s">
        <v>354</v>
      </c>
      <c r="C16" s="67">
        <v>63</v>
      </c>
      <c r="D16" s="67" t="s">
        <v>328</v>
      </c>
      <c r="E16" s="71">
        <v>0.38465154479272401</v>
      </c>
      <c r="F16" s="68">
        <v>95.061728395061706</v>
      </c>
      <c r="G16" s="71">
        <v>0.930117122941857</v>
      </c>
      <c r="H16" s="68">
        <v>100</v>
      </c>
      <c r="I16" s="71">
        <v>0.20126997000875499</v>
      </c>
      <c r="J16" s="68">
        <v>44.4444444444444</v>
      </c>
      <c r="K16" s="71">
        <v>2.2567541427558201E-2</v>
      </c>
      <c r="L16" s="68">
        <v>62.962962962962997</v>
      </c>
    </row>
    <row r="17" spans="1:12" x14ac:dyDescent="0.2">
      <c r="A17" s="72" t="s">
        <v>355</v>
      </c>
      <c r="B17" s="66" t="s">
        <v>356</v>
      </c>
      <c r="C17" s="67">
        <v>63</v>
      </c>
      <c r="D17" s="67" t="s">
        <v>328</v>
      </c>
      <c r="E17" s="71">
        <v>0.20141758926586201</v>
      </c>
      <c r="F17" s="68">
        <v>41.975308641975303</v>
      </c>
      <c r="G17" s="71">
        <v>0.48523648750489801</v>
      </c>
      <c r="H17" s="68">
        <v>77.7777777777778</v>
      </c>
      <c r="I17" s="71">
        <v>0.101284640599605</v>
      </c>
      <c r="J17" s="68">
        <v>19.7530864197531</v>
      </c>
      <c r="K17" s="71">
        <v>1.7731639693081499E-2</v>
      </c>
      <c r="L17" s="68">
        <v>54.320987654321002</v>
      </c>
    </row>
    <row r="18" spans="1:12" x14ac:dyDescent="0.2">
      <c r="A18" s="72" t="s">
        <v>357</v>
      </c>
      <c r="B18" s="66" t="s">
        <v>358</v>
      </c>
      <c r="C18" s="67">
        <v>63</v>
      </c>
      <c r="D18" s="67" t="s">
        <v>328</v>
      </c>
      <c r="E18" s="71">
        <v>0.20853609930186301</v>
      </c>
      <c r="F18" s="68">
        <v>48.148148148148103</v>
      </c>
      <c r="G18" s="71">
        <v>0.52610899739901196</v>
      </c>
      <c r="H18" s="68">
        <v>81.481481481481495</v>
      </c>
      <c r="I18" s="71">
        <v>7.6931759079019002E-2</v>
      </c>
      <c r="J18" s="68">
        <v>13.580246913580201</v>
      </c>
      <c r="K18" s="71">
        <v>2.2567541427558201E-2</v>
      </c>
      <c r="L18" s="68">
        <v>62.962962962962997</v>
      </c>
    </row>
    <row r="19" spans="1:12" x14ac:dyDescent="0.2">
      <c r="A19" s="72" t="s">
        <v>359</v>
      </c>
      <c r="B19" s="66" t="s">
        <v>360</v>
      </c>
      <c r="C19" s="67">
        <v>63</v>
      </c>
      <c r="D19" s="67" t="s">
        <v>328</v>
      </c>
      <c r="E19" s="71">
        <v>0.205152790968816</v>
      </c>
      <c r="F19" s="68">
        <v>45.679012345678998</v>
      </c>
      <c r="G19" s="71">
        <v>0.36774765183875602</v>
      </c>
      <c r="H19" s="68">
        <v>65.432098765432102</v>
      </c>
      <c r="I19" s="71">
        <v>0.142055663070494</v>
      </c>
      <c r="J19" s="68">
        <v>28.395061728395099</v>
      </c>
      <c r="K19" s="71">
        <v>0.105655057997197</v>
      </c>
      <c r="L19" s="68">
        <v>76.543209876543202</v>
      </c>
    </row>
    <row r="20" spans="1:12" x14ac:dyDescent="0.2">
      <c r="A20" s="72" t="s">
        <v>361</v>
      </c>
      <c r="B20" s="66" t="s">
        <v>362</v>
      </c>
      <c r="C20" s="67">
        <v>63</v>
      </c>
      <c r="D20" s="67" t="s">
        <v>328</v>
      </c>
      <c r="E20" s="71">
        <v>0.19933391065967801</v>
      </c>
      <c r="F20" s="68">
        <v>40.740740740740698</v>
      </c>
      <c r="G20" s="71">
        <v>0.30423455234154101</v>
      </c>
      <c r="H20" s="68">
        <v>58.024691358024697</v>
      </c>
      <c r="I20" s="71">
        <v>5.6665587725890101E-2</v>
      </c>
      <c r="J20" s="68">
        <v>9.8765432098765409</v>
      </c>
      <c r="K20" s="71">
        <v>0.23710159191160299</v>
      </c>
      <c r="L20" s="68">
        <v>79.012345679012299</v>
      </c>
    </row>
    <row r="21" spans="1:12" x14ac:dyDescent="0.2">
      <c r="A21" s="72" t="s">
        <v>363</v>
      </c>
      <c r="B21" s="66" t="s">
        <v>364</v>
      </c>
      <c r="C21" s="67">
        <v>63</v>
      </c>
      <c r="D21" s="67" t="s">
        <v>328</v>
      </c>
      <c r="E21" s="71">
        <v>0.36618132028832501</v>
      </c>
      <c r="F21" s="68">
        <v>88.8888888888889</v>
      </c>
      <c r="G21" s="71">
        <v>0.39356791994029899</v>
      </c>
      <c r="H21" s="68">
        <v>67.901234567901199</v>
      </c>
      <c r="I21" s="71">
        <v>0.50978559737853801</v>
      </c>
      <c r="J21" s="68">
        <v>95.061728395061706</v>
      </c>
      <c r="K21" s="71">
        <v>0.19519044354613799</v>
      </c>
      <c r="L21" s="68">
        <v>77.7777777777778</v>
      </c>
    </row>
    <row r="22" spans="1:12" x14ac:dyDescent="0.2">
      <c r="A22" s="72" t="s">
        <v>365</v>
      </c>
      <c r="B22" s="66" t="s">
        <v>366</v>
      </c>
      <c r="C22" s="67">
        <v>63</v>
      </c>
      <c r="D22" s="67" t="s">
        <v>328</v>
      </c>
      <c r="E22" s="71">
        <v>0.215703712571644</v>
      </c>
      <c r="F22" s="68">
        <v>50.617283950617299</v>
      </c>
      <c r="G22" s="71">
        <v>0.29465788754243299</v>
      </c>
      <c r="H22" s="68">
        <v>54.320987654321002</v>
      </c>
      <c r="I22" s="71">
        <v>8.3017375416222894E-2</v>
      </c>
      <c r="J22" s="68">
        <v>14.814814814814801</v>
      </c>
      <c r="K22" s="71">
        <v>0.26943587475627701</v>
      </c>
      <c r="L22" s="68">
        <v>83.950617283950606</v>
      </c>
    </row>
    <row r="23" spans="1:12" x14ac:dyDescent="0.2">
      <c r="A23" s="72" t="s">
        <v>367</v>
      </c>
      <c r="B23" s="66" t="s">
        <v>368</v>
      </c>
      <c r="C23" s="67">
        <v>63</v>
      </c>
      <c r="D23" s="67" t="s">
        <v>328</v>
      </c>
      <c r="E23" s="71">
        <v>0.20251757180522201</v>
      </c>
      <c r="F23" s="68">
        <v>44.4444444444444</v>
      </c>
      <c r="G23" s="71">
        <v>0.29120745610916099</v>
      </c>
      <c r="H23" s="68">
        <v>53.086419753086403</v>
      </c>
      <c r="I23" s="71">
        <v>0.30506148859272703</v>
      </c>
      <c r="J23" s="68">
        <v>67.901234567901199</v>
      </c>
      <c r="K23" s="71">
        <v>1.12837707137791E-2</v>
      </c>
      <c r="L23" s="68">
        <v>44.4444444444444</v>
      </c>
    </row>
    <row r="24" spans="1:12" x14ac:dyDescent="0.2">
      <c r="A24" s="72" t="s">
        <v>369</v>
      </c>
      <c r="B24" s="66" t="s">
        <v>370</v>
      </c>
      <c r="C24" s="67">
        <v>63</v>
      </c>
      <c r="D24" s="67" t="s">
        <v>328</v>
      </c>
      <c r="E24" s="71">
        <v>0.18304573227359899</v>
      </c>
      <c r="F24" s="68">
        <v>34.567901234567898</v>
      </c>
      <c r="G24" s="71">
        <v>0.20132538552121601</v>
      </c>
      <c r="H24" s="68">
        <v>12.3456790123457</v>
      </c>
      <c r="I24" s="71">
        <v>8.3259307251861203E-2</v>
      </c>
      <c r="J24" s="68">
        <v>16.049382716049401</v>
      </c>
      <c r="K24" s="71">
        <v>0.26455250404771902</v>
      </c>
      <c r="L24" s="68">
        <v>81.481481481481495</v>
      </c>
    </row>
    <row r="25" spans="1:12" x14ac:dyDescent="0.2">
      <c r="A25" s="72" t="s">
        <v>371</v>
      </c>
      <c r="B25" s="66" t="s">
        <v>372</v>
      </c>
      <c r="C25" s="67">
        <v>63</v>
      </c>
      <c r="D25" s="67" t="s">
        <v>328</v>
      </c>
      <c r="E25" s="71">
        <v>0.320706774087746</v>
      </c>
      <c r="F25" s="68">
        <v>77.7777777777778</v>
      </c>
      <c r="G25" s="71">
        <v>0.19647791873176801</v>
      </c>
      <c r="H25" s="68">
        <v>11.1111111111111</v>
      </c>
      <c r="I25" s="71">
        <v>1.6290256133975299E-2</v>
      </c>
      <c r="J25" s="68">
        <v>7.4074074074074101</v>
      </c>
      <c r="K25" s="71">
        <v>0.74935214739749401</v>
      </c>
      <c r="L25" s="68">
        <v>96.296296296296305</v>
      </c>
    </row>
    <row r="26" spans="1:12" x14ac:dyDescent="0.2">
      <c r="A26" s="72" t="s">
        <v>373</v>
      </c>
      <c r="B26" s="66" t="s">
        <v>374</v>
      </c>
      <c r="C26" s="67">
        <v>63</v>
      </c>
      <c r="D26" s="67" t="s">
        <v>328</v>
      </c>
      <c r="E26" s="71">
        <v>0.169432894227346</v>
      </c>
      <c r="F26" s="68">
        <v>27.160493827160501</v>
      </c>
      <c r="G26" s="71">
        <v>0.26988388108428102</v>
      </c>
      <c r="H26" s="68">
        <v>43.209876543209901</v>
      </c>
      <c r="I26" s="71">
        <v>0.22713103088397801</v>
      </c>
      <c r="J26" s="68">
        <v>55.5555555555556</v>
      </c>
      <c r="K26" s="71">
        <v>1.12837707137791E-2</v>
      </c>
      <c r="L26" s="68">
        <v>44.4444444444444</v>
      </c>
    </row>
    <row r="27" spans="1:12" x14ac:dyDescent="0.2">
      <c r="A27" s="72" t="s">
        <v>375</v>
      </c>
      <c r="B27" s="66" t="s">
        <v>376</v>
      </c>
      <c r="C27" s="67">
        <v>63</v>
      </c>
      <c r="D27" s="67" t="s">
        <v>328</v>
      </c>
      <c r="E27" s="71">
        <v>0.27821280100886497</v>
      </c>
      <c r="F27" s="68">
        <v>67.901234567901199</v>
      </c>
      <c r="G27" s="71">
        <v>0.119794214897514</v>
      </c>
      <c r="H27" s="68">
        <v>6.1728395061728403</v>
      </c>
      <c r="I27" s="71">
        <v>7.44185021925165E-2</v>
      </c>
      <c r="J27" s="68">
        <v>12.3456790123457</v>
      </c>
      <c r="K27" s="71">
        <v>0.64042568593656501</v>
      </c>
      <c r="L27" s="68">
        <v>95.061728395061706</v>
      </c>
    </row>
    <row r="28" spans="1:12" x14ac:dyDescent="0.2">
      <c r="A28" s="72" t="s">
        <v>377</v>
      </c>
      <c r="B28" s="66" t="s">
        <v>378</v>
      </c>
      <c r="C28" s="67">
        <v>63</v>
      </c>
      <c r="D28" s="67" t="s">
        <v>328</v>
      </c>
      <c r="E28" s="71">
        <v>0.34683683665294301</v>
      </c>
      <c r="F28" s="68">
        <v>85.185185185185205</v>
      </c>
      <c r="G28" s="71">
        <v>1.7850474210001101E-2</v>
      </c>
      <c r="H28" s="68">
        <v>1.2345679012345701</v>
      </c>
      <c r="I28" s="71">
        <v>2.2660035748827499E-2</v>
      </c>
      <c r="J28" s="68">
        <v>8.6419753086419693</v>
      </c>
      <c r="K28" s="71">
        <v>1</v>
      </c>
      <c r="L28" s="68">
        <v>100</v>
      </c>
    </row>
    <row r="29" spans="1:12" x14ac:dyDescent="0.2">
      <c r="A29" s="72" t="s">
        <v>379</v>
      </c>
      <c r="B29" s="66" t="s">
        <v>380</v>
      </c>
      <c r="C29" s="67">
        <v>63</v>
      </c>
      <c r="D29" s="67" t="s">
        <v>328</v>
      </c>
      <c r="E29" s="71">
        <v>0.39208618440938597</v>
      </c>
      <c r="F29" s="68">
        <v>96.296296296296305</v>
      </c>
      <c r="G29" s="71">
        <v>0.11963534055660401</v>
      </c>
      <c r="H29" s="68">
        <v>4.9382716049382704</v>
      </c>
      <c r="I29" s="71">
        <v>8.5459427701258195E-2</v>
      </c>
      <c r="J29" s="68">
        <v>17.283950617283899</v>
      </c>
      <c r="K29" s="71">
        <v>0.97116378497029499</v>
      </c>
      <c r="L29" s="68">
        <v>98.765432098765402</v>
      </c>
    </row>
    <row r="30" spans="1:12" x14ac:dyDescent="0.2">
      <c r="A30" s="72" t="s">
        <v>381</v>
      </c>
      <c r="B30" s="66" t="s">
        <v>382</v>
      </c>
      <c r="C30" s="67">
        <v>63</v>
      </c>
      <c r="D30" s="67" t="s">
        <v>328</v>
      </c>
      <c r="E30" s="71">
        <v>0.21749505598062099</v>
      </c>
      <c r="F30" s="68">
        <v>51.851851851851798</v>
      </c>
      <c r="G30" s="71">
        <v>0.22304319815154</v>
      </c>
      <c r="H30" s="68">
        <v>16.049382716049401</v>
      </c>
      <c r="I30" s="71">
        <v>0.189946161498522</v>
      </c>
      <c r="J30" s="68">
        <v>43.209876543209901</v>
      </c>
      <c r="K30" s="71">
        <v>0.239495808291801</v>
      </c>
      <c r="L30" s="68">
        <v>80.246913580246897</v>
      </c>
    </row>
    <row r="31" spans="1:12" x14ac:dyDescent="0.2">
      <c r="A31" s="72" t="s">
        <v>383</v>
      </c>
      <c r="B31" s="66" t="s">
        <v>384</v>
      </c>
      <c r="C31" s="67">
        <v>63</v>
      </c>
      <c r="D31" s="67" t="s">
        <v>328</v>
      </c>
      <c r="E31" s="71">
        <v>0.26231880658878998</v>
      </c>
      <c r="F31" s="68">
        <v>60.493827160493801</v>
      </c>
      <c r="G31" s="71">
        <v>0.44792490977198202</v>
      </c>
      <c r="H31" s="68">
        <v>74.074074074074105</v>
      </c>
      <c r="I31" s="71">
        <v>0.329359706525435</v>
      </c>
      <c r="J31" s="68">
        <v>77.7777777777778</v>
      </c>
      <c r="K31" s="71">
        <v>9.6718034689535302E-3</v>
      </c>
      <c r="L31" s="68">
        <v>40.740740740740698</v>
      </c>
    </row>
    <row r="32" spans="1:12" x14ac:dyDescent="0.2">
      <c r="A32" s="72" t="s">
        <v>385</v>
      </c>
      <c r="B32" s="66" t="s">
        <v>386</v>
      </c>
      <c r="C32" s="67">
        <v>63</v>
      </c>
      <c r="D32" s="67" t="s">
        <v>328</v>
      </c>
      <c r="E32" s="71">
        <v>0.16882510148779001</v>
      </c>
      <c r="F32" s="68">
        <v>25.925925925925899</v>
      </c>
      <c r="G32" s="71">
        <v>0.34107345838198699</v>
      </c>
      <c r="H32" s="68">
        <v>61.728395061728399</v>
      </c>
      <c r="I32" s="71">
        <v>0.16378987883655599</v>
      </c>
      <c r="J32" s="68">
        <v>37.037037037037003</v>
      </c>
      <c r="K32" s="71">
        <v>1.6119672448255901E-3</v>
      </c>
      <c r="L32" s="68">
        <v>16.049382716049401</v>
      </c>
    </row>
    <row r="33" spans="1:12" x14ac:dyDescent="0.2">
      <c r="A33" s="72" t="s">
        <v>387</v>
      </c>
      <c r="B33" s="66" t="s">
        <v>388</v>
      </c>
      <c r="C33" s="67">
        <v>63</v>
      </c>
      <c r="D33" s="67" t="s">
        <v>328</v>
      </c>
      <c r="E33" s="71">
        <v>0.18578629559179699</v>
      </c>
      <c r="F33" s="68">
        <v>35.802469135802497</v>
      </c>
      <c r="G33" s="71">
        <v>0.44530572193805801</v>
      </c>
      <c r="H33" s="68">
        <v>72.839506172839506</v>
      </c>
      <c r="I33" s="71">
        <v>0.11205316483733201</v>
      </c>
      <c r="J33" s="68">
        <v>24.6913580246914</v>
      </c>
      <c r="K33" s="71">
        <v>0</v>
      </c>
      <c r="L33" s="68">
        <v>8.6419753086419693</v>
      </c>
    </row>
    <row r="34" spans="1:12" x14ac:dyDescent="0.2">
      <c r="A34" s="72" t="s">
        <v>389</v>
      </c>
      <c r="B34" s="66" t="s">
        <v>390</v>
      </c>
      <c r="C34" s="67">
        <v>63</v>
      </c>
      <c r="D34" s="67" t="s">
        <v>328</v>
      </c>
      <c r="E34" s="71">
        <v>0.34506840256015298</v>
      </c>
      <c r="F34" s="68">
        <v>83.950617283950606</v>
      </c>
      <c r="G34" s="71">
        <v>0.22640499619394699</v>
      </c>
      <c r="H34" s="68">
        <v>18.518518518518501</v>
      </c>
      <c r="I34" s="71">
        <v>0.310322581042762</v>
      </c>
      <c r="J34" s="68">
        <v>71.604938271604894</v>
      </c>
      <c r="K34" s="71">
        <v>0.49847763044375198</v>
      </c>
      <c r="L34" s="68">
        <v>92.592592592592595</v>
      </c>
    </row>
    <row r="35" spans="1:12" x14ac:dyDescent="0.2">
      <c r="A35" s="72" t="s">
        <v>391</v>
      </c>
      <c r="B35" s="66" t="s">
        <v>392</v>
      </c>
      <c r="C35" s="67">
        <v>63</v>
      </c>
      <c r="D35" s="67" t="s">
        <v>328</v>
      </c>
      <c r="E35" s="71">
        <v>0.155718100556484</v>
      </c>
      <c r="F35" s="68">
        <v>20.987654320987701</v>
      </c>
      <c r="G35" s="71">
        <v>0.254408711225041</v>
      </c>
      <c r="H35" s="68">
        <v>35.802469135802497</v>
      </c>
      <c r="I35" s="71">
        <v>0.21113362319958501</v>
      </c>
      <c r="J35" s="68">
        <v>48.148148148148103</v>
      </c>
      <c r="K35" s="71">
        <v>1.6119672448255901E-3</v>
      </c>
      <c r="L35" s="68">
        <v>16.049382716049401</v>
      </c>
    </row>
    <row r="36" spans="1:12" x14ac:dyDescent="0.2">
      <c r="A36" s="72" t="s">
        <v>393</v>
      </c>
      <c r="B36" s="66" t="s">
        <v>394</v>
      </c>
      <c r="C36" s="67">
        <v>63</v>
      </c>
      <c r="D36" s="67" t="s">
        <v>328</v>
      </c>
      <c r="E36" s="71">
        <v>0.17238904326584101</v>
      </c>
      <c r="F36" s="68">
        <v>29.629629629629601</v>
      </c>
      <c r="G36" s="71">
        <v>0.30342475552043402</v>
      </c>
      <c r="H36" s="68">
        <v>56.790123456790099</v>
      </c>
      <c r="I36" s="71">
        <v>0.21374237427709</v>
      </c>
      <c r="J36" s="68">
        <v>50.617283950617299</v>
      </c>
      <c r="K36" s="71">
        <v>0</v>
      </c>
      <c r="L36" s="68">
        <v>8.6419753086419693</v>
      </c>
    </row>
    <row r="37" spans="1:12" x14ac:dyDescent="0.2">
      <c r="A37" s="72" t="s">
        <v>395</v>
      </c>
      <c r="B37" s="66" t="s">
        <v>396</v>
      </c>
      <c r="C37" s="67">
        <v>63</v>
      </c>
      <c r="D37" s="67" t="s">
        <v>328</v>
      </c>
      <c r="E37" s="71">
        <v>0.26584783936301198</v>
      </c>
      <c r="F37" s="68">
        <v>61.728395061728399</v>
      </c>
      <c r="G37" s="71">
        <v>0.45101990770579597</v>
      </c>
      <c r="H37" s="68">
        <v>75.308641975308603</v>
      </c>
      <c r="I37" s="71">
        <v>0.31990241635657601</v>
      </c>
      <c r="J37" s="68">
        <v>74.074074074074105</v>
      </c>
      <c r="K37" s="71">
        <v>2.66211940266626E-2</v>
      </c>
      <c r="L37" s="68">
        <v>64.197530864197503</v>
      </c>
    </row>
    <row r="38" spans="1:12" x14ac:dyDescent="0.2">
      <c r="A38" s="72" t="s">
        <v>397</v>
      </c>
      <c r="B38" s="66" t="s">
        <v>398</v>
      </c>
      <c r="C38" s="67">
        <v>63</v>
      </c>
      <c r="D38" s="67" t="s">
        <v>328</v>
      </c>
      <c r="E38" s="71">
        <v>0.15272343318965201</v>
      </c>
      <c r="F38" s="68">
        <v>19.7530864197531</v>
      </c>
      <c r="G38" s="71">
        <v>0.25862392314252602</v>
      </c>
      <c r="H38" s="68">
        <v>38.271604938271601</v>
      </c>
      <c r="I38" s="71">
        <v>0.15358157546186199</v>
      </c>
      <c r="J38" s="68">
        <v>32.098765432098801</v>
      </c>
      <c r="K38" s="71">
        <v>4.5964800964569598E-2</v>
      </c>
      <c r="L38" s="68">
        <v>71.604938271604894</v>
      </c>
    </row>
    <row r="39" spans="1:12" x14ac:dyDescent="0.2">
      <c r="A39" s="72" t="s">
        <v>399</v>
      </c>
      <c r="B39" s="66" t="s">
        <v>400</v>
      </c>
      <c r="C39" s="67">
        <v>63</v>
      </c>
      <c r="D39" s="67" t="s">
        <v>328</v>
      </c>
      <c r="E39" s="71">
        <v>0.31136299667164102</v>
      </c>
      <c r="F39" s="68">
        <v>76.543209876543202</v>
      </c>
      <c r="G39" s="71">
        <v>0.23810903269006201</v>
      </c>
      <c r="H39" s="68">
        <v>23.456790123456798</v>
      </c>
      <c r="I39" s="71">
        <v>0.14181825347350299</v>
      </c>
      <c r="J39" s="68">
        <v>27.160493827160501</v>
      </c>
      <c r="K39" s="71">
        <v>0.55416170385135599</v>
      </c>
      <c r="L39" s="68">
        <v>93.827160493827193</v>
      </c>
    </row>
    <row r="40" spans="1:12" x14ac:dyDescent="0.2">
      <c r="A40" s="72" t="s">
        <v>401</v>
      </c>
      <c r="B40" s="66" t="s">
        <v>402</v>
      </c>
      <c r="C40" s="67">
        <v>63</v>
      </c>
      <c r="D40" s="67" t="s">
        <v>328</v>
      </c>
      <c r="E40" s="71">
        <v>0.19235061019573599</v>
      </c>
      <c r="F40" s="68">
        <v>38.271604938271601</v>
      </c>
      <c r="G40" s="71">
        <v>0.23924346227342499</v>
      </c>
      <c r="H40" s="68">
        <v>24.6913580246914</v>
      </c>
      <c r="I40" s="71">
        <v>1.4490263291052101E-2</v>
      </c>
      <c r="J40" s="68">
        <v>6.1728395061728403</v>
      </c>
      <c r="K40" s="71">
        <v>0.32331810502273201</v>
      </c>
      <c r="L40" s="68">
        <v>85.185185185185205</v>
      </c>
    </row>
    <row r="41" spans="1:12" x14ac:dyDescent="0.2">
      <c r="A41" s="72" t="s">
        <v>403</v>
      </c>
      <c r="B41" s="66" t="s">
        <v>404</v>
      </c>
      <c r="C41" s="67">
        <v>63</v>
      </c>
      <c r="D41" s="67" t="s">
        <v>328</v>
      </c>
      <c r="E41" s="71">
        <v>0.176993885326757</v>
      </c>
      <c r="F41" s="68">
        <v>30.8641975308642</v>
      </c>
      <c r="G41" s="71">
        <v>0.27992474336170198</v>
      </c>
      <c r="H41" s="68">
        <v>50.617283950617299</v>
      </c>
      <c r="I41" s="71">
        <v>0.25105691261856999</v>
      </c>
      <c r="J41" s="68">
        <v>62.962962962962997</v>
      </c>
      <c r="K41" s="71">
        <v>0</v>
      </c>
      <c r="L41" s="68">
        <v>8.6419753086419693</v>
      </c>
    </row>
    <row r="42" spans="1:12" x14ac:dyDescent="0.2">
      <c r="A42" s="72" t="s">
        <v>405</v>
      </c>
      <c r="B42" s="66" t="s">
        <v>406</v>
      </c>
      <c r="C42" s="67">
        <v>63</v>
      </c>
      <c r="D42" s="67" t="s">
        <v>328</v>
      </c>
      <c r="E42" s="71">
        <v>0.129720160920164</v>
      </c>
      <c r="F42" s="68">
        <v>12.3456790123457</v>
      </c>
      <c r="G42" s="71">
        <v>0.23321886358034599</v>
      </c>
      <c r="H42" s="68">
        <v>20.987654320987701</v>
      </c>
      <c r="I42" s="71">
        <v>0.15432965193532</v>
      </c>
      <c r="J42" s="68">
        <v>33.3333333333333</v>
      </c>
      <c r="K42" s="71">
        <v>1.6119672448255901E-3</v>
      </c>
      <c r="L42" s="68">
        <v>16.049382716049401</v>
      </c>
    </row>
    <row r="43" spans="1:12" x14ac:dyDescent="0.2">
      <c r="A43" s="72" t="s">
        <v>407</v>
      </c>
      <c r="B43" s="66" t="s">
        <v>408</v>
      </c>
      <c r="C43" s="67">
        <v>63</v>
      </c>
      <c r="D43" s="67" t="s">
        <v>328</v>
      </c>
      <c r="E43" s="71">
        <v>0.29271904982784702</v>
      </c>
      <c r="F43" s="68">
        <v>69.135802469135797</v>
      </c>
      <c r="G43" s="71">
        <v>0.37666206963229398</v>
      </c>
      <c r="H43" s="68">
        <v>66.6666666666667</v>
      </c>
      <c r="I43" s="71">
        <v>0.463590115110806</v>
      </c>
      <c r="J43" s="68">
        <v>91.358024691357997</v>
      </c>
      <c r="K43" s="71">
        <v>3.7904964740441603E-2</v>
      </c>
      <c r="L43" s="68">
        <v>70.370370370370395</v>
      </c>
    </row>
    <row r="44" spans="1:12" x14ac:dyDescent="0.2">
      <c r="A44" s="72" t="s">
        <v>409</v>
      </c>
      <c r="B44" s="66" t="s">
        <v>410</v>
      </c>
      <c r="C44" s="67">
        <v>63</v>
      </c>
      <c r="D44" s="67" t="s">
        <v>328</v>
      </c>
      <c r="E44" s="71">
        <v>0.18149150044937601</v>
      </c>
      <c r="F44" s="68">
        <v>33.3333333333333</v>
      </c>
      <c r="G44" s="71">
        <v>5.5404633077555901E-2</v>
      </c>
      <c r="H44" s="68">
        <v>2.4691358024691401</v>
      </c>
      <c r="I44" s="71">
        <v>0.10274263377740001</v>
      </c>
      <c r="J44" s="68">
        <v>20.987654320987701</v>
      </c>
      <c r="K44" s="71">
        <v>0.38632723449317202</v>
      </c>
      <c r="L44" s="68">
        <v>88.8888888888889</v>
      </c>
    </row>
    <row r="45" spans="1:12" x14ac:dyDescent="0.2">
      <c r="A45" s="72" t="s">
        <v>411</v>
      </c>
      <c r="B45" s="66" t="s">
        <v>412</v>
      </c>
      <c r="C45" s="67">
        <v>63</v>
      </c>
      <c r="D45" s="67" t="s">
        <v>328</v>
      </c>
      <c r="E45" s="71">
        <v>0.29620375361898899</v>
      </c>
      <c r="F45" s="68">
        <v>70.370370370370395</v>
      </c>
      <c r="G45" s="71">
        <v>0.27198740873885902</v>
      </c>
      <c r="H45" s="68">
        <v>46.913580246913597</v>
      </c>
      <c r="I45" s="71">
        <v>0.21251750895777399</v>
      </c>
      <c r="J45" s="68">
        <v>49.382716049382701</v>
      </c>
      <c r="K45" s="71">
        <v>0.404106343160334</v>
      </c>
      <c r="L45" s="68">
        <v>90.123456790123498</v>
      </c>
    </row>
    <row r="46" spans="1:12" x14ac:dyDescent="0.2">
      <c r="A46" s="72" t="s">
        <v>413</v>
      </c>
      <c r="B46" s="66" t="s">
        <v>414</v>
      </c>
      <c r="C46" s="67">
        <v>63</v>
      </c>
      <c r="D46" s="67" t="s">
        <v>328</v>
      </c>
      <c r="E46" s="71">
        <v>0.37903518893587201</v>
      </c>
      <c r="F46" s="68">
        <v>93.827160493827193</v>
      </c>
      <c r="G46" s="71">
        <v>0.247138402107456</v>
      </c>
      <c r="H46" s="68">
        <v>29.629629629629601</v>
      </c>
      <c r="I46" s="71">
        <v>5.7432562784867101E-2</v>
      </c>
      <c r="J46" s="68">
        <v>11.1111111111111</v>
      </c>
      <c r="K46" s="71">
        <v>0.83253460191529405</v>
      </c>
      <c r="L46" s="68">
        <v>97.530864197530903</v>
      </c>
    </row>
    <row r="47" spans="1:12" x14ac:dyDescent="0.2">
      <c r="A47" s="72" t="s">
        <v>415</v>
      </c>
      <c r="B47" s="66" t="s">
        <v>416</v>
      </c>
      <c r="C47" s="67">
        <v>63</v>
      </c>
      <c r="D47" s="67" t="s">
        <v>328</v>
      </c>
      <c r="E47" s="71">
        <v>0.18586967873889801</v>
      </c>
      <c r="F47" s="68">
        <v>37.037037037037003</v>
      </c>
      <c r="G47" s="71">
        <v>0.223086342820844</v>
      </c>
      <c r="H47" s="68">
        <v>17.283950617283899</v>
      </c>
      <c r="I47" s="71">
        <v>7.5053576879078796E-4</v>
      </c>
      <c r="J47" s="68">
        <v>3.7037037037037002</v>
      </c>
      <c r="K47" s="71">
        <v>0.33377215762705797</v>
      </c>
      <c r="L47" s="68">
        <v>86.419753086419703</v>
      </c>
    </row>
    <row r="48" spans="1:12" x14ac:dyDescent="0.2">
      <c r="A48" s="72" t="s">
        <v>417</v>
      </c>
      <c r="B48" s="66" t="s">
        <v>418</v>
      </c>
      <c r="C48" s="67">
        <v>63</v>
      </c>
      <c r="D48" s="67" t="s">
        <v>328</v>
      </c>
      <c r="E48" s="71">
        <v>0.20203836024125499</v>
      </c>
      <c r="F48" s="68">
        <v>43.209876543209901</v>
      </c>
      <c r="G48" s="71">
        <v>0.297228794089338</v>
      </c>
      <c r="H48" s="68">
        <v>55.5555555555556</v>
      </c>
      <c r="I48" s="71">
        <v>0.30727431938960198</v>
      </c>
      <c r="J48" s="68">
        <v>70.370370370370395</v>
      </c>
      <c r="K48" s="71">
        <v>1.6119672448255901E-3</v>
      </c>
      <c r="L48" s="68">
        <v>16.049382716049401</v>
      </c>
    </row>
    <row r="49" spans="1:12" x14ac:dyDescent="0.2">
      <c r="A49" s="72" t="s">
        <v>419</v>
      </c>
      <c r="B49" s="66" t="s">
        <v>420</v>
      </c>
      <c r="C49" s="67">
        <v>63</v>
      </c>
      <c r="D49" s="67" t="s">
        <v>328</v>
      </c>
      <c r="E49" s="71">
        <v>0.16614878876252101</v>
      </c>
      <c r="F49" s="68">
        <v>23.456790123456798</v>
      </c>
      <c r="G49" s="71">
        <v>9.3894190007099296E-2</v>
      </c>
      <c r="H49" s="68">
        <v>3.7037037037037002</v>
      </c>
      <c r="I49" s="71">
        <v>0.31423454159615</v>
      </c>
      <c r="J49" s="68">
        <v>72.839506172839506</v>
      </c>
      <c r="K49" s="71">
        <v>9.03176346843136E-2</v>
      </c>
      <c r="L49" s="68">
        <v>75.308641975308603</v>
      </c>
    </row>
    <row r="50" spans="1:12" x14ac:dyDescent="0.2">
      <c r="A50" s="72" t="s">
        <v>421</v>
      </c>
      <c r="B50" s="66" t="s">
        <v>422</v>
      </c>
      <c r="C50" s="67">
        <v>63</v>
      </c>
      <c r="D50" s="67" t="s">
        <v>328</v>
      </c>
      <c r="E50" s="71">
        <v>0.21438210978859601</v>
      </c>
      <c r="F50" s="68">
        <v>49.382716049382701</v>
      </c>
      <c r="G50" s="71">
        <v>0.22000248735837799</v>
      </c>
      <c r="H50" s="68">
        <v>13.580246913580201</v>
      </c>
      <c r="I50" s="71">
        <v>0.15854386898561201</v>
      </c>
      <c r="J50" s="68">
        <v>34.567901234567898</v>
      </c>
      <c r="K50" s="71">
        <v>0.26459997302179999</v>
      </c>
      <c r="L50" s="68">
        <v>82.716049382716093</v>
      </c>
    </row>
    <row r="51" spans="1:12" x14ac:dyDescent="0.2">
      <c r="A51" s="72" t="s">
        <v>423</v>
      </c>
      <c r="B51" s="66" t="s">
        <v>424</v>
      </c>
      <c r="C51" s="67">
        <v>63</v>
      </c>
      <c r="D51" s="67" t="s">
        <v>328</v>
      </c>
      <c r="E51" s="71">
        <v>0.42830300552221001</v>
      </c>
      <c r="F51" s="68">
        <v>100</v>
      </c>
      <c r="G51" s="71">
        <v>0.39994247845459602</v>
      </c>
      <c r="H51" s="68">
        <v>69.135802469135797</v>
      </c>
      <c r="I51" s="71">
        <v>0.50904588724910704</v>
      </c>
      <c r="J51" s="68">
        <v>93.827160493827193</v>
      </c>
      <c r="K51" s="71">
        <v>0.37592065086292697</v>
      </c>
      <c r="L51" s="68">
        <v>87.654320987654302</v>
      </c>
    </row>
    <row r="52" spans="1:12" x14ac:dyDescent="0.2">
      <c r="A52" s="72" t="s">
        <v>425</v>
      </c>
      <c r="B52" s="66" t="s">
        <v>426</v>
      </c>
      <c r="C52" s="67">
        <v>63</v>
      </c>
      <c r="D52" s="67" t="s">
        <v>328</v>
      </c>
      <c r="E52" s="71">
        <v>9.1984137761761203E-2</v>
      </c>
      <c r="F52" s="68">
        <v>2.4691358024691401</v>
      </c>
      <c r="G52" s="71">
        <v>0.265409919259044</v>
      </c>
      <c r="H52" s="68">
        <v>40.740740740740698</v>
      </c>
      <c r="I52" s="71">
        <v>1.05424940262396E-2</v>
      </c>
      <c r="J52" s="68">
        <v>4.9382716049382704</v>
      </c>
      <c r="K52" s="71">
        <v>0</v>
      </c>
      <c r="L52" s="68">
        <v>8.6419753086419693</v>
      </c>
    </row>
    <row r="53" spans="1:12" x14ac:dyDescent="0.2">
      <c r="A53" s="72" t="s">
        <v>427</v>
      </c>
      <c r="B53" s="66" t="s">
        <v>428</v>
      </c>
      <c r="C53" s="67">
        <v>63</v>
      </c>
      <c r="D53" s="67" t="s">
        <v>328</v>
      </c>
      <c r="E53" s="71">
        <v>0.39620964671721398</v>
      </c>
      <c r="F53" s="68">
        <v>98.765432098765402</v>
      </c>
      <c r="G53" s="71">
        <v>0.62533056406977905</v>
      </c>
      <c r="H53" s="68">
        <v>91.358024691357997</v>
      </c>
      <c r="I53" s="71">
        <v>0.103460490539845</v>
      </c>
      <c r="J53" s="68">
        <v>22.2222222222222</v>
      </c>
      <c r="K53" s="71">
        <v>0.45983788554201899</v>
      </c>
      <c r="L53" s="68">
        <v>91.358024691357997</v>
      </c>
    </row>
    <row r="54" spans="1:12" x14ac:dyDescent="0.2">
      <c r="A54" s="72" t="s">
        <v>429</v>
      </c>
      <c r="B54" s="66" t="s">
        <v>430</v>
      </c>
      <c r="C54" s="67">
        <v>63</v>
      </c>
      <c r="D54" s="67" t="s">
        <v>328</v>
      </c>
      <c r="E54" s="71">
        <v>0.24842538705165801</v>
      </c>
      <c r="F54" s="68">
        <v>58.024691358024697</v>
      </c>
      <c r="G54" s="71">
        <v>0.40333924136930699</v>
      </c>
      <c r="H54" s="68">
        <v>70.370370370370395</v>
      </c>
      <c r="I54" s="71">
        <v>0.32581724733741002</v>
      </c>
      <c r="J54" s="68">
        <v>76.543209876543202</v>
      </c>
      <c r="K54" s="71">
        <v>1.6119672448255899E-2</v>
      </c>
      <c r="L54" s="68">
        <v>51.851851851851798</v>
      </c>
    </row>
    <row r="55" spans="1:12" x14ac:dyDescent="0.2">
      <c r="A55" s="72" t="s">
        <v>431</v>
      </c>
      <c r="B55" s="66" t="s">
        <v>432</v>
      </c>
      <c r="C55" s="67">
        <v>63</v>
      </c>
      <c r="D55" s="67" t="s">
        <v>328</v>
      </c>
      <c r="E55" s="71">
        <v>0.30164173407511902</v>
      </c>
      <c r="F55" s="68">
        <v>71.604938271604894</v>
      </c>
      <c r="G55" s="71">
        <v>0.61346041998329104</v>
      </c>
      <c r="H55" s="68">
        <v>88.8888888888889</v>
      </c>
      <c r="I55" s="71">
        <v>0.26406133908003199</v>
      </c>
      <c r="J55" s="68">
        <v>66.6666666666667</v>
      </c>
      <c r="K55" s="71">
        <v>2.7403443162035E-2</v>
      </c>
      <c r="L55" s="68">
        <v>66.6666666666667</v>
      </c>
    </row>
    <row r="56" spans="1:12" x14ac:dyDescent="0.2">
      <c r="A56" s="72" t="s">
        <v>433</v>
      </c>
      <c r="B56" s="66" t="s">
        <v>434</v>
      </c>
      <c r="C56" s="67">
        <v>63</v>
      </c>
      <c r="D56" s="67" t="s">
        <v>328</v>
      </c>
      <c r="E56" s="71">
        <v>0.39592913929073198</v>
      </c>
      <c r="F56" s="68">
        <v>97.530864197530903</v>
      </c>
      <c r="G56" s="71">
        <v>0.76012544698405504</v>
      </c>
      <c r="H56" s="68">
        <v>96.296296296296305</v>
      </c>
      <c r="I56" s="71">
        <v>0.339786021558106</v>
      </c>
      <c r="J56" s="68">
        <v>81.481481481481495</v>
      </c>
      <c r="K56" s="71">
        <v>8.78759493300348E-2</v>
      </c>
      <c r="L56" s="68">
        <v>74.074074074074105</v>
      </c>
    </row>
    <row r="57" spans="1:12" x14ac:dyDescent="0.2">
      <c r="A57" s="72" t="s">
        <v>435</v>
      </c>
      <c r="B57" s="66" t="s">
        <v>436</v>
      </c>
      <c r="C57" s="67">
        <v>63</v>
      </c>
      <c r="D57" s="67" t="s">
        <v>328</v>
      </c>
      <c r="E57" s="71">
        <v>0.14895718828234999</v>
      </c>
      <c r="F57" s="68">
        <v>18.518518518518501</v>
      </c>
      <c r="G57" s="71">
        <v>0.27929591334318099</v>
      </c>
      <c r="H57" s="68">
        <v>49.382716049382701</v>
      </c>
      <c r="I57" s="71">
        <v>0.161127782524568</v>
      </c>
      <c r="J57" s="68">
        <v>35.802469135802497</v>
      </c>
      <c r="K57" s="71">
        <v>6.44786897930235E-3</v>
      </c>
      <c r="L57" s="68">
        <v>30.8641975308642</v>
      </c>
    </row>
    <row r="58" spans="1:12" x14ac:dyDescent="0.2">
      <c r="A58" s="72" t="s">
        <v>437</v>
      </c>
      <c r="B58" s="66" t="s">
        <v>438</v>
      </c>
      <c r="C58" s="67">
        <v>63</v>
      </c>
      <c r="D58" s="67" t="s">
        <v>328</v>
      </c>
      <c r="E58" s="71">
        <v>0.27506477797300499</v>
      </c>
      <c r="F58" s="68">
        <v>66.6666666666667</v>
      </c>
      <c r="G58" s="71">
        <v>0.32449236374724799</v>
      </c>
      <c r="H58" s="68">
        <v>59.259259259259302</v>
      </c>
      <c r="I58" s="71">
        <v>0.499090002926941</v>
      </c>
      <c r="J58" s="68">
        <v>92.592592592592595</v>
      </c>
      <c r="K58" s="71">
        <v>1.6119672448255901E-3</v>
      </c>
      <c r="L58" s="68">
        <v>16.049382716049401</v>
      </c>
    </row>
    <row r="59" spans="1:12" x14ac:dyDescent="0.2">
      <c r="A59" s="72" t="s">
        <v>439</v>
      </c>
      <c r="B59" s="66" t="s">
        <v>440</v>
      </c>
      <c r="C59" s="67">
        <v>63</v>
      </c>
      <c r="D59" s="67" t="s">
        <v>328</v>
      </c>
      <c r="E59" s="71">
        <v>0.23431932762278801</v>
      </c>
      <c r="F59" s="68">
        <v>53.086419753086403</v>
      </c>
      <c r="G59" s="71">
        <v>0.32600809895597799</v>
      </c>
      <c r="H59" s="68">
        <v>60.493827160493801</v>
      </c>
      <c r="I59" s="71">
        <v>0.37372594942273302</v>
      </c>
      <c r="J59" s="68">
        <v>86.419753086419703</v>
      </c>
      <c r="K59" s="71">
        <v>3.2239344896511802E-3</v>
      </c>
      <c r="L59" s="68">
        <v>22.2222222222222</v>
      </c>
    </row>
    <row r="60" spans="1:12" x14ac:dyDescent="0.2">
      <c r="A60" s="72" t="s">
        <v>441</v>
      </c>
      <c r="B60" s="66" t="s">
        <v>442</v>
      </c>
      <c r="C60" s="67">
        <v>63</v>
      </c>
      <c r="D60" s="67" t="s">
        <v>328</v>
      </c>
      <c r="E60" s="71">
        <v>0.19840849082731801</v>
      </c>
      <c r="F60" s="68">
        <v>39.506172839506199</v>
      </c>
      <c r="G60" s="71">
        <v>0.270022875301001</v>
      </c>
      <c r="H60" s="68">
        <v>44.4444444444444</v>
      </c>
      <c r="I60" s="71">
        <v>0.32197866269130099</v>
      </c>
      <c r="J60" s="68">
        <v>75.308641975308603</v>
      </c>
      <c r="K60" s="71">
        <v>3.2239344896511802E-3</v>
      </c>
      <c r="L60" s="68">
        <v>22.2222222222222</v>
      </c>
    </row>
    <row r="61" spans="1:12" x14ac:dyDescent="0.2">
      <c r="A61" s="72" t="s">
        <v>443</v>
      </c>
      <c r="B61" s="66" t="s">
        <v>444</v>
      </c>
      <c r="C61" s="67">
        <v>63</v>
      </c>
      <c r="D61" s="67" t="s">
        <v>328</v>
      </c>
      <c r="E61" s="71">
        <v>0.37868793560284397</v>
      </c>
      <c r="F61" s="68">
        <v>92.592592592592595</v>
      </c>
      <c r="G61" s="71">
        <v>0.77489649834066698</v>
      </c>
      <c r="H61" s="68">
        <v>97.530864197530903</v>
      </c>
      <c r="I61" s="71">
        <v>0.33859976704030698</v>
      </c>
      <c r="J61" s="68">
        <v>80.246913580246897</v>
      </c>
      <c r="K61" s="71">
        <v>2.2567541427558201E-2</v>
      </c>
      <c r="L61" s="68">
        <v>62.962962962962997</v>
      </c>
    </row>
    <row r="62" spans="1:12" x14ac:dyDescent="0.2">
      <c r="A62" s="72" t="s">
        <v>445</v>
      </c>
      <c r="B62" s="66" t="s">
        <v>446</v>
      </c>
      <c r="C62" s="67">
        <v>63</v>
      </c>
      <c r="D62" s="67" t="s">
        <v>328</v>
      </c>
      <c r="E62" s="71">
        <v>0.35020440454125001</v>
      </c>
      <c r="F62" s="68">
        <v>86.419753086419703</v>
      </c>
      <c r="G62" s="71">
        <v>0.81567596033145795</v>
      </c>
      <c r="H62" s="68">
        <v>98.765432098765402</v>
      </c>
      <c r="I62" s="71">
        <v>0.22204151533368599</v>
      </c>
      <c r="J62" s="68">
        <v>54.320987654321002</v>
      </c>
      <c r="K62" s="71">
        <v>1.28957379586047E-2</v>
      </c>
      <c r="L62" s="68">
        <v>45.679012345678998</v>
      </c>
    </row>
    <row r="63" spans="1:12" x14ac:dyDescent="0.2">
      <c r="A63" s="72" t="s">
        <v>447</v>
      </c>
      <c r="B63" s="66" t="s">
        <v>448</v>
      </c>
      <c r="C63" s="67">
        <v>63</v>
      </c>
      <c r="D63" s="67" t="s">
        <v>328</v>
      </c>
      <c r="E63" s="71">
        <v>0.27331257564202199</v>
      </c>
      <c r="F63" s="68">
        <v>64.197530864197503</v>
      </c>
      <c r="G63" s="71">
        <v>0.55307881214212595</v>
      </c>
      <c r="H63" s="68">
        <v>82.716049382716093</v>
      </c>
      <c r="I63" s="71">
        <v>0.25879907855981199</v>
      </c>
      <c r="J63" s="68">
        <v>64.197530864197503</v>
      </c>
      <c r="K63" s="71">
        <v>8.0598362241279392E-3</v>
      </c>
      <c r="L63" s="68">
        <v>35.802469135802497</v>
      </c>
    </row>
    <row r="64" spans="1:12" x14ac:dyDescent="0.2">
      <c r="A64" s="72" t="s">
        <v>449</v>
      </c>
      <c r="B64" s="66" t="s">
        <v>450</v>
      </c>
      <c r="C64" s="67"/>
      <c r="D64" s="67" t="s">
        <v>328</v>
      </c>
      <c r="E64" s="71">
        <v>8.3866732315772199E-2</v>
      </c>
      <c r="F64" s="68">
        <v>1.2345679012345701</v>
      </c>
      <c r="G64" s="71">
        <v>0.251600196947317</v>
      </c>
      <c r="H64" s="68">
        <v>33.3333333333333</v>
      </c>
      <c r="I64" s="71">
        <v>0</v>
      </c>
      <c r="J64" s="68">
        <v>1.2345679012345701</v>
      </c>
      <c r="K64" s="71">
        <v>0</v>
      </c>
      <c r="L64" s="68">
        <v>8.6419753086419693</v>
      </c>
    </row>
    <row r="65" spans="1:12" x14ac:dyDescent="0.2">
      <c r="A65" s="72" t="s">
        <v>451</v>
      </c>
      <c r="B65" s="66" t="s">
        <v>452</v>
      </c>
      <c r="C65" s="67">
        <v>63</v>
      </c>
      <c r="D65" s="67" t="s">
        <v>328</v>
      </c>
      <c r="E65" s="71">
        <v>0.140134857283569</v>
      </c>
      <c r="F65" s="68">
        <v>14.814814814814801</v>
      </c>
      <c r="G65" s="71">
        <v>0.243957338443162</v>
      </c>
      <c r="H65" s="68">
        <v>27.160493827160501</v>
      </c>
      <c r="I65" s="71">
        <v>0.17483526616271999</v>
      </c>
      <c r="J65" s="68">
        <v>40.740740740740698</v>
      </c>
      <c r="K65" s="71">
        <v>1.6119672448255901E-3</v>
      </c>
      <c r="L65" s="68">
        <v>16.049382716049401</v>
      </c>
    </row>
    <row r="66" spans="1:12" x14ac:dyDescent="0.2">
      <c r="A66" s="72" t="s">
        <v>453</v>
      </c>
      <c r="B66" s="66" t="s">
        <v>454</v>
      </c>
      <c r="C66" s="67">
        <v>63</v>
      </c>
      <c r="D66" s="67" t="s">
        <v>328</v>
      </c>
      <c r="E66" s="71">
        <v>0.14076972641001301</v>
      </c>
      <c r="F66" s="68">
        <v>16.049382716049401</v>
      </c>
      <c r="G66" s="71">
        <v>0.27140422767334399</v>
      </c>
      <c r="H66" s="68">
        <v>45.679012345678998</v>
      </c>
      <c r="I66" s="71">
        <v>0.14445708257739301</v>
      </c>
      <c r="J66" s="68">
        <v>30.8641975308642</v>
      </c>
      <c r="K66" s="71">
        <v>6.44786897930235E-3</v>
      </c>
      <c r="L66" s="68">
        <v>30.8641975308642</v>
      </c>
    </row>
    <row r="67" spans="1:12" x14ac:dyDescent="0.2">
      <c r="A67" s="72" t="s">
        <v>455</v>
      </c>
      <c r="B67" s="66" t="s">
        <v>456</v>
      </c>
      <c r="C67" s="67">
        <v>63</v>
      </c>
      <c r="D67" s="67" t="s">
        <v>328</v>
      </c>
      <c r="E67" s="71">
        <v>0.177189152709506</v>
      </c>
      <c r="F67" s="68">
        <v>32.098765432098801</v>
      </c>
      <c r="G67" s="71">
        <v>0.27510976408780602</v>
      </c>
      <c r="H67" s="68">
        <v>48.148148148148103</v>
      </c>
      <c r="I67" s="71">
        <v>0.24839785781658399</v>
      </c>
      <c r="J67" s="68">
        <v>61.728395061728399</v>
      </c>
      <c r="K67" s="71">
        <v>8.0598362241279392E-3</v>
      </c>
      <c r="L67" s="68">
        <v>35.802469135802497</v>
      </c>
    </row>
    <row r="68" spans="1:12" x14ac:dyDescent="0.2">
      <c r="A68" s="72" t="s">
        <v>457</v>
      </c>
      <c r="B68" s="66" t="s">
        <v>458</v>
      </c>
      <c r="C68" s="67">
        <v>63</v>
      </c>
      <c r="D68" s="67" t="s">
        <v>328</v>
      </c>
      <c r="E68" s="71">
        <v>0.12904868739345299</v>
      </c>
      <c r="F68" s="68">
        <v>11.1111111111111</v>
      </c>
      <c r="G68" s="71">
        <v>0.120056693272939</v>
      </c>
      <c r="H68" s="68">
        <v>7.4074074074074101</v>
      </c>
      <c r="I68" s="71">
        <v>0.26064149992811703</v>
      </c>
      <c r="J68" s="68">
        <v>65.432098765432102</v>
      </c>
      <c r="K68" s="71">
        <v>6.44786897930235E-3</v>
      </c>
      <c r="L68" s="68">
        <v>30.8641975308642</v>
      </c>
    </row>
    <row r="69" spans="1:12" x14ac:dyDescent="0.2">
      <c r="A69" s="72" t="s">
        <v>459</v>
      </c>
      <c r="B69" s="66" t="s">
        <v>460</v>
      </c>
      <c r="C69" s="67">
        <v>63</v>
      </c>
      <c r="D69" s="67" t="s">
        <v>328</v>
      </c>
      <c r="E69" s="71">
        <v>0.166337182065009</v>
      </c>
      <c r="F69" s="68">
        <v>24.6913580246914</v>
      </c>
      <c r="G69" s="71">
        <v>0.246026573281516</v>
      </c>
      <c r="H69" s="68">
        <v>28.395061728395099</v>
      </c>
      <c r="I69" s="71">
        <v>0.23847726771007999</v>
      </c>
      <c r="J69" s="68">
        <v>58.024691358024697</v>
      </c>
      <c r="K69" s="71">
        <v>1.45077052034303E-2</v>
      </c>
      <c r="L69" s="68">
        <v>49.382716049382701</v>
      </c>
    </row>
    <row r="70" spans="1:12" x14ac:dyDescent="0.2">
      <c r="A70" s="72" t="s">
        <v>461</v>
      </c>
      <c r="B70" s="66" t="s">
        <v>462</v>
      </c>
      <c r="C70" s="67">
        <v>63</v>
      </c>
      <c r="D70" s="67" t="s">
        <v>328</v>
      </c>
      <c r="E70" s="71">
        <v>0.12695563058214199</v>
      </c>
      <c r="F70" s="68">
        <v>9.8765432098765409</v>
      </c>
      <c r="G70" s="71">
        <v>0.25762220581911599</v>
      </c>
      <c r="H70" s="68">
        <v>37.037037037037003</v>
      </c>
      <c r="I70" s="71">
        <v>0.115184849703183</v>
      </c>
      <c r="J70" s="68">
        <v>25.925925925925899</v>
      </c>
      <c r="K70" s="71">
        <v>8.0598362241279392E-3</v>
      </c>
      <c r="L70" s="68">
        <v>35.802469135802497</v>
      </c>
    </row>
    <row r="71" spans="1:12" x14ac:dyDescent="0.2">
      <c r="A71" s="72" t="s">
        <v>463</v>
      </c>
      <c r="B71" s="66" t="s">
        <v>464</v>
      </c>
      <c r="C71" s="67">
        <v>63</v>
      </c>
      <c r="D71" s="67" t="s">
        <v>328</v>
      </c>
      <c r="E71" s="71">
        <v>0.138172473138928</v>
      </c>
      <c r="F71" s="68">
        <v>13.580246913580201</v>
      </c>
      <c r="G71" s="71">
        <v>0.23716023868003</v>
      </c>
      <c r="H71" s="68">
        <v>22.2222222222222</v>
      </c>
      <c r="I71" s="71">
        <v>0.167685377267799</v>
      </c>
      <c r="J71" s="68">
        <v>39.506172839506199</v>
      </c>
      <c r="K71" s="71">
        <v>9.6718034689535302E-3</v>
      </c>
      <c r="L71" s="68">
        <v>40.740740740740698</v>
      </c>
    </row>
    <row r="72" spans="1:12" x14ac:dyDescent="0.2">
      <c r="A72" s="72" t="s">
        <v>465</v>
      </c>
      <c r="B72" s="66" t="s">
        <v>466</v>
      </c>
      <c r="C72" s="67">
        <v>63</v>
      </c>
      <c r="D72" s="67" t="s">
        <v>328</v>
      </c>
      <c r="E72" s="71">
        <v>0.12368221376828099</v>
      </c>
      <c r="F72" s="68">
        <v>8.6419753086419693</v>
      </c>
      <c r="G72" s="71">
        <v>0.25376434311696999</v>
      </c>
      <c r="H72" s="68">
        <v>34.567901234567898</v>
      </c>
      <c r="I72" s="71">
        <v>0.11083442920857001</v>
      </c>
      <c r="J72" s="68">
        <v>23.456790123456798</v>
      </c>
      <c r="K72" s="71">
        <v>6.44786897930235E-3</v>
      </c>
      <c r="L72" s="68">
        <v>30.8641975308642</v>
      </c>
    </row>
    <row r="73" spans="1:12" x14ac:dyDescent="0.2">
      <c r="A73" s="72" t="s">
        <v>467</v>
      </c>
      <c r="B73" s="66" t="s">
        <v>468</v>
      </c>
      <c r="C73" s="67">
        <v>63</v>
      </c>
      <c r="D73" s="67" t="s">
        <v>328</v>
      </c>
      <c r="E73" s="71">
        <v>0.33444968639155898</v>
      </c>
      <c r="F73" s="68">
        <v>80.246913580246897</v>
      </c>
      <c r="G73" s="71">
        <v>0.347557676742001</v>
      </c>
      <c r="H73" s="68">
        <v>62.962962962962997</v>
      </c>
      <c r="I73" s="71">
        <v>0.64128367722924595</v>
      </c>
      <c r="J73" s="68">
        <v>97.530864197530903</v>
      </c>
      <c r="K73" s="71">
        <v>1.45077052034303E-2</v>
      </c>
      <c r="L73" s="68">
        <v>49.382716049382701</v>
      </c>
    </row>
    <row r="74" spans="1:12" x14ac:dyDescent="0.2">
      <c r="A74" s="72" t="s">
        <v>469</v>
      </c>
      <c r="B74" s="66" t="s">
        <v>470</v>
      </c>
      <c r="C74" s="67">
        <v>63</v>
      </c>
      <c r="D74" s="67" t="s">
        <v>328</v>
      </c>
      <c r="E74" s="71">
        <v>0.17223726036374301</v>
      </c>
      <c r="F74" s="68">
        <v>28.395061728395099</v>
      </c>
      <c r="G74" s="71">
        <v>0.26821762569803098</v>
      </c>
      <c r="H74" s="68">
        <v>41.975308641975303</v>
      </c>
      <c r="I74" s="71">
        <v>0.21947874498633699</v>
      </c>
      <c r="J74" s="68">
        <v>51.851851851851798</v>
      </c>
      <c r="K74" s="71">
        <v>2.9015410406860599E-2</v>
      </c>
      <c r="L74" s="68">
        <v>67.901234567901199</v>
      </c>
    </row>
    <row r="75" spans="1:12" x14ac:dyDescent="0.2">
      <c r="A75" s="72" t="s">
        <v>471</v>
      </c>
      <c r="B75" s="66" t="s">
        <v>472</v>
      </c>
      <c r="C75" s="67">
        <v>63</v>
      </c>
      <c r="D75" s="67" t="s">
        <v>328</v>
      </c>
      <c r="E75" s="71">
        <v>0.114762127917597</v>
      </c>
      <c r="F75" s="68">
        <v>6.1728395061728403</v>
      </c>
      <c r="G75" s="71">
        <v>0.228687148526351</v>
      </c>
      <c r="H75" s="68">
        <v>19.7530864197531</v>
      </c>
      <c r="I75" s="71">
        <v>9.6255628288532694E-2</v>
      </c>
      <c r="J75" s="68">
        <v>18.518518518518501</v>
      </c>
      <c r="K75" s="71">
        <v>1.9343606937907099E-2</v>
      </c>
      <c r="L75" s="68">
        <v>59.259259259259302</v>
      </c>
    </row>
    <row r="76" spans="1:12" x14ac:dyDescent="0.2">
      <c r="A76" s="72" t="s">
        <v>473</v>
      </c>
      <c r="B76" s="66" t="s">
        <v>474</v>
      </c>
      <c r="C76" s="67">
        <v>63</v>
      </c>
      <c r="D76" s="67" t="s">
        <v>328</v>
      </c>
      <c r="E76" s="71">
        <v>0.15821635218219501</v>
      </c>
      <c r="F76" s="68">
        <v>22.2222222222222</v>
      </c>
      <c r="G76" s="71">
        <v>0.22132071440082901</v>
      </c>
      <c r="H76" s="68">
        <v>14.814814814814801</v>
      </c>
      <c r="I76" s="71">
        <v>0.235596702452673</v>
      </c>
      <c r="J76" s="68">
        <v>56.790123456790099</v>
      </c>
      <c r="K76" s="71">
        <v>1.7731639693081499E-2</v>
      </c>
      <c r="L76" s="68">
        <v>54.320987654321002</v>
      </c>
    </row>
    <row r="77" spans="1:12" x14ac:dyDescent="0.2">
      <c r="A77" s="72" t="s">
        <v>475</v>
      </c>
      <c r="B77" s="66" t="s">
        <v>476</v>
      </c>
      <c r="C77" s="67">
        <v>63</v>
      </c>
      <c r="D77" s="67" t="s">
        <v>328</v>
      </c>
      <c r="E77" s="71">
        <v>0.112595568312467</v>
      </c>
      <c r="F77" s="68">
        <v>4.9382716049382704</v>
      </c>
      <c r="G77" s="71">
        <v>0.16826830982597701</v>
      </c>
      <c r="H77" s="68">
        <v>9.8765432098765409</v>
      </c>
      <c r="I77" s="71">
        <v>0.142114951949389</v>
      </c>
      <c r="J77" s="68">
        <v>29.629629629629601</v>
      </c>
      <c r="K77" s="71">
        <v>2.7403443162035E-2</v>
      </c>
      <c r="L77" s="68">
        <v>66.6666666666667</v>
      </c>
    </row>
    <row r="78" spans="1:12" x14ac:dyDescent="0.2">
      <c r="A78" s="72" t="s">
        <v>477</v>
      </c>
      <c r="B78" s="66" t="s">
        <v>478</v>
      </c>
      <c r="C78" s="67">
        <v>63</v>
      </c>
      <c r="D78" s="67" t="s">
        <v>328</v>
      </c>
      <c r="E78" s="71">
        <v>0.14382816424914499</v>
      </c>
      <c r="F78" s="68">
        <v>17.283950617283899</v>
      </c>
      <c r="G78" s="71">
        <v>0.249203017968922</v>
      </c>
      <c r="H78" s="68">
        <v>30.8641975308642</v>
      </c>
      <c r="I78" s="71">
        <v>0.17905754028886101</v>
      </c>
      <c r="J78" s="68">
        <v>41.975308641975303</v>
      </c>
      <c r="K78" s="71">
        <v>3.2239344896511802E-3</v>
      </c>
      <c r="L78" s="68">
        <v>22.2222222222222</v>
      </c>
    </row>
    <row r="79" spans="1:12" x14ac:dyDescent="0.2">
      <c r="A79" s="72" t="s">
        <v>479</v>
      </c>
      <c r="B79" s="66" t="s">
        <v>480</v>
      </c>
      <c r="C79" s="67">
        <v>63</v>
      </c>
      <c r="D79" s="67" t="s">
        <v>328</v>
      </c>
      <c r="E79" s="71">
        <v>0.30734354397341102</v>
      </c>
      <c r="F79" s="68">
        <v>75.308641975308603</v>
      </c>
      <c r="G79" s="71">
        <v>0.36646620836871502</v>
      </c>
      <c r="H79" s="68">
        <v>64.197530864197503</v>
      </c>
      <c r="I79" s="71">
        <v>0.54911655457221697</v>
      </c>
      <c r="J79" s="68">
        <v>96.296296296296305</v>
      </c>
      <c r="K79" s="71">
        <v>6.44786897930235E-3</v>
      </c>
      <c r="L79" s="68">
        <v>30.8641975308642</v>
      </c>
    </row>
    <row r="80" spans="1:12" x14ac:dyDescent="0.2">
      <c r="A80" s="72" t="s">
        <v>481</v>
      </c>
      <c r="B80" s="66" t="s">
        <v>482</v>
      </c>
      <c r="C80" s="67">
        <v>63</v>
      </c>
      <c r="D80" s="67" t="s">
        <v>328</v>
      </c>
      <c r="E80" s="71">
        <v>0.12250708507246801</v>
      </c>
      <c r="F80" s="68">
        <v>7.4074074074074101</v>
      </c>
      <c r="G80" s="71">
        <v>0.153208771229187</v>
      </c>
      <c r="H80" s="68">
        <v>8.6419753086419693</v>
      </c>
      <c r="I80" s="71">
        <v>0.20786461500891501</v>
      </c>
      <c r="J80" s="68">
        <v>45.679012345678998</v>
      </c>
      <c r="K80" s="71">
        <v>6.44786897930235E-3</v>
      </c>
      <c r="L80" s="68">
        <v>30.8641975308642</v>
      </c>
    </row>
    <row r="81" spans="1:12" x14ac:dyDescent="0.2">
      <c r="A81" s="72" t="s">
        <v>483</v>
      </c>
      <c r="B81" s="66" t="s">
        <v>484</v>
      </c>
      <c r="C81" s="67">
        <v>63</v>
      </c>
      <c r="D81" s="67" t="s">
        <v>328</v>
      </c>
      <c r="E81" s="71">
        <v>0.30200807125921297</v>
      </c>
      <c r="F81" s="68">
        <v>72.839506172839506</v>
      </c>
      <c r="G81" s="71">
        <v>0.242138096778823</v>
      </c>
      <c r="H81" s="68">
        <v>25.925925925925899</v>
      </c>
      <c r="I81" s="71">
        <v>0.65260234628503699</v>
      </c>
      <c r="J81" s="68">
        <v>98.765432098765402</v>
      </c>
      <c r="K81" s="71">
        <v>1.12837707137791E-2</v>
      </c>
      <c r="L81" s="68">
        <v>44.4444444444444</v>
      </c>
    </row>
    <row r="82" spans="1:12" x14ac:dyDescent="0.2">
      <c r="A82" s="72" t="s">
        <v>485</v>
      </c>
      <c r="B82" s="66" t="s">
        <v>486</v>
      </c>
      <c r="C82" s="67">
        <v>63</v>
      </c>
      <c r="D82" s="67" t="s">
        <v>328</v>
      </c>
      <c r="E82" s="71">
        <v>0.35710098284700298</v>
      </c>
      <c r="F82" s="68">
        <v>87.654320987654302</v>
      </c>
      <c r="G82" s="71">
        <v>0.28798793732098499</v>
      </c>
      <c r="H82" s="68">
        <v>51.851851851851798</v>
      </c>
      <c r="I82" s="71">
        <v>0.76719533877176804</v>
      </c>
      <c r="J82" s="68">
        <v>100</v>
      </c>
      <c r="K82" s="71">
        <v>1.6119672448255899E-2</v>
      </c>
      <c r="L82" s="68">
        <v>51.851851851851798</v>
      </c>
    </row>
    <row r="83" spans="1:12" x14ac:dyDescent="0.2">
      <c r="A83" s="72" t="s">
        <v>487</v>
      </c>
      <c r="B83" s="66" t="s">
        <v>488</v>
      </c>
      <c r="C83" s="67">
        <v>63</v>
      </c>
      <c r="D83" s="67" t="s">
        <v>328</v>
      </c>
      <c r="E83" s="71">
        <v>0.20598809944944799</v>
      </c>
      <c r="F83" s="68">
        <v>46.913580246913597</v>
      </c>
      <c r="G83" s="71">
        <v>0.25960118166285001</v>
      </c>
      <c r="H83" s="68">
        <v>39.506172839506199</v>
      </c>
      <c r="I83" s="71">
        <v>0.35513918219584401</v>
      </c>
      <c r="J83" s="68">
        <v>83.950617283950606</v>
      </c>
      <c r="K83" s="71">
        <v>3.2239344896511802E-3</v>
      </c>
      <c r="L83" s="68">
        <v>22.2222222222222</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83"/>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201" t="s">
        <v>104</v>
      </c>
      <c r="B1" s="202"/>
      <c r="C1" s="202"/>
      <c r="D1" s="203"/>
      <c r="E1" s="206" t="s">
        <v>97</v>
      </c>
      <c r="F1" s="207"/>
      <c r="G1" s="206" t="s">
        <v>7</v>
      </c>
      <c r="H1" s="207"/>
      <c r="I1" s="206" t="s">
        <v>15</v>
      </c>
      <c r="J1" s="207"/>
      <c r="K1" s="206" t="s">
        <v>22</v>
      </c>
      <c r="L1" s="207"/>
      <c r="M1" s="206" t="s">
        <v>26</v>
      </c>
      <c r="N1" s="207"/>
      <c r="O1" s="206" t="s">
        <v>28</v>
      </c>
      <c r="P1" s="207"/>
      <c r="Q1" s="206" t="s">
        <v>32</v>
      </c>
      <c r="R1" s="207"/>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326</v>
      </c>
      <c r="B3" s="66" t="s">
        <v>327</v>
      </c>
      <c r="C3" s="67">
        <v>63</v>
      </c>
      <c r="D3" s="67" t="s">
        <v>328</v>
      </c>
      <c r="E3" s="71">
        <v>0.86182020464301501</v>
      </c>
      <c r="F3" s="68">
        <v>94.706994328922505</v>
      </c>
      <c r="G3" s="71">
        <v>0.59999286642376903</v>
      </c>
      <c r="H3" s="68">
        <v>9.6408317580340306</v>
      </c>
      <c r="I3" s="71">
        <v>0.99962765228656703</v>
      </c>
      <c r="J3" s="68">
        <v>98.771266540642699</v>
      </c>
      <c r="K3" s="71">
        <v>0.99985950752840103</v>
      </c>
      <c r="L3" s="68">
        <v>98.109640831758</v>
      </c>
      <c r="M3" s="71"/>
      <c r="N3" s="68"/>
      <c r="O3" s="71">
        <v>0.84780079233332395</v>
      </c>
      <c r="P3" s="68">
        <v>97.5634517766497</v>
      </c>
      <c r="Q3" s="71"/>
      <c r="R3" s="68"/>
    </row>
    <row r="4" spans="1:18" x14ac:dyDescent="0.2">
      <c r="A4" s="72" t="s">
        <v>329</v>
      </c>
      <c r="B4" s="66" t="s">
        <v>330</v>
      </c>
      <c r="C4" s="67">
        <v>64</v>
      </c>
      <c r="D4" s="67" t="s">
        <v>328</v>
      </c>
      <c r="E4" s="71">
        <v>0.65210802497654896</v>
      </c>
      <c r="F4" s="68">
        <v>50.526315789473699</v>
      </c>
      <c r="G4" s="71">
        <v>0.71501789795380399</v>
      </c>
      <c r="H4" s="68">
        <v>49.473684210526301</v>
      </c>
      <c r="I4" s="71">
        <v>0.69361360956517504</v>
      </c>
      <c r="J4" s="68">
        <v>65.263157894736807</v>
      </c>
      <c r="K4" s="71">
        <v>0.81007107500011599</v>
      </c>
      <c r="L4" s="68">
        <v>74.210526315789494</v>
      </c>
      <c r="M4" s="71">
        <v>0.72152602012469902</v>
      </c>
      <c r="N4" s="68">
        <v>61.477572559366799</v>
      </c>
      <c r="O4" s="71">
        <v>0.32031152223895298</v>
      </c>
      <c r="P4" s="68">
        <v>29.0322580645161</v>
      </c>
      <c r="Q4" s="71"/>
      <c r="R4" s="68"/>
    </row>
    <row r="5" spans="1:18" x14ac:dyDescent="0.2">
      <c r="A5" s="72" t="s">
        <v>331</v>
      </c>
      <c r="B5" s="66" t="s">
        <v>332</v>
      </c>
      <c r="C5" s="67">
        <v>64</v>
      </c>
      <c r="D5" s="67" t="s">
        <v>328</v>
      </c>
      <c r="E5" s="71">
        <v>0.65870096694686997</v>
      </c>
      <c r="F5" s="68">
        <v>52.368421052631597</v>
      </c>
      <c r="G5" s="71">
        <v>0.757105080460728</v>
      </c>
      <c r="H5" s="68">
        <v>68.947368421052602</v>
      </c>
      <c r="I5" s="71">
        <v>0.58962645871625496</v>
      </c>
      <c r="J5" s="68">
        <v>23.684210526315798</v>
      </c>
      <c r="K5" s="71">
        <v>0.78989473957353296</v>
      </c>
      <c r="L5" s="68">
        <v>64.473684210526301</v>
      </c>
      <c r="M5" s="71">
        <v>0.67522686585591696</v>
      </c>
      <c r="N5" s="68">
        <v>49.076517150395802</v>
      </c>
      <c r="O5" s="71">
        <v>0.48165169012791897</v>
      </c>
      <c r="P5" s="68">
        <v>52.419354838709701</v>
      </c>
      <c r="Q5" s="71"/>
      <c r="R5" s="68"/>
    </row>
    <row r="6" spans="1:18" x14ac:dyDescent="0.2">
      <c r="A6" s="72" t="s">
        <v>333</v>
      </c>
      <c r="B6" s="66" t="s">
        <v>334</v>
      </c>
      <c r="C6" s="67">
        <v>64</v>
      </c>
      <c r="D6" s="67" t="s">
        <v>328</v>
      </c>
      <c r="E6" s="71">
        <v>0.53446649052512196</v>
      </c>
      <c r="F6" s="68">
        <v>21.052631578947398</v>
      </c>
      <c r="G6" s="71">
        <v>0.62355258641910005</v>
      </c>
      <c r="H6" s="68">
        <v>26.842105263157901</v>
      </c>
      <c r="I6" s="71">
        <v>0.57500851196043001</v>
      </c>
      <c r="J6" s="68">
        <v>18.947368421052602</v>
      </c>
      <c r="K6" s="71">
        <v>0.71457007814632501</v>
      </c>
      <c r="L6" s="68">
        <v>37.105263157894697</v>
      </c>
      <c r="M6" s="71">
        <v>0.29248719056731898</v>
      </c>
      <c r="N6" s="68">
        <v>10.817941952506599</v>
      </c>
      <c r="O6" s="71">
        <v>0.46671408553243399</v>
      </c>
      <c r="P6" s="68">
        <v>47.580645161290299</v>
      </c>
      <c r="Q6" s="71"/>
      <c r="R6" s="68"/>
    </row>
    <row r="7" spans="1:18" x14ac:dyDescent="0.2">
      <c r="A7" s="72" t="s">
        <v>335</v>
      </c>
      <c r="B7" s="66" t="s">
        <v>336</v>
      </c>
      <c r="C7" s="67">
        <v>64</v>
      </c>
      <c r="D7" s="67" t="s">
        <v>328</v>
      </c>
      <c r="E7" s="71">
        <v>0.55006704275575902</v>
      </c>
      <c r="F7" s="68">
        <v>24.473684210526301</v>
      </c>
      <c r="G7" s="71">
        <v>0.62489778383775496</v>
      </c>
      <c r="H7" s="68">
        <v>27.105263157894701</v>
      </c>
      <c r="I7" s="71">
        <v>0.58875896814866702</v>
      </c>
      <c r="J7" s="68">
        <v>22.894736842105299</v>
      </c>
      <c r="K7" s="71">
        <v>0.696756831874215</v>
      </c>
      <c r="L7" s="68">
        <v>33.947368421052602</v>
      </c>
      <c r="M7" s="71">
        <v>0.36039261682819901</v>
      </c>
      <c r="N7" s="68">
        <v>15.303430079155699</v>
      </c>
      <c r="O7" s="71">
        <v>0.47952901308996099</v>
      </c>
      <c r="P7" s="68">
        <v>51.612903225806399</v>
      </c>
      <c r="Q7" s="71"/>
      <c r="R7" s="68"/>
    </row>
    <row r="8" spans="1:18" x14ac:dyDescent="0.2">
      <c r="A8" s="72" t="s">
        <v>337</v>
      </c>
      <c r="B8" s="66" t="s">
        <v>338</v>
      </c>
      <c r="C8" s="67">
        <v>63</v>
      </c>
      <c r="D8" s="67" t="s">
        <v>328</v>
      </c>
      <c r="E8" s="71">
        <v>0.50199254288811601</v>
      </c>
      <c r="F8" s="68">
        <v>5.6710775047258997</v>
      </c>
      <c r="G8" s="71">
        <v>0.46476434405462602</v>
      </c>
      <c r="H8" s="68">
        <v>3.4971644612476398</v>
      </c>
      <c r="I8" s="71">
        <v>0.38434135212534398</v>
      </c>
      <c r="J8" s="68">
        <v>0.75614366729678595</v>
      </c>
      <c r="K8" s="71">
        <v>0.56252443770745497</v>
      </c>
      <c r="L8" s="68">
        <v>3.7807183364839299</v>
      </c>
      <c r="M8" s="71">
        <v>0.34064961501017799</v>
      </c>
      <c r="N8" s="68">
        <v>4.4910179640718599</v>
      </c>
      <c r="O8" s="71">
        <v>0.75768296554297598</v>
      </c>
      <c r="P8" s="68">
        <v>95.126903553299499</v>
      </c>
      <c r="Q8" s="71"/>
      <c r="R8" s="68"/>
    </row>
    <row r="9" spans="1:18" x14ac:dyDescent="0.2">
      <c r="A9" s="72" t="s">
        <v>339</v>
      </c>
      <c r="B9" s="66" t="s">
        <v>340</v>
      </c>
      <c r="C9" s="67">
        <v>64</v>
      </c>
      <c r="D9" s="67" t="s">
        <v>328</v>
      </c>
      <c r="E9" s="71">
        <v>0.63647425602866503</v>
      </c>
      <c r="F9" s="68">
        <v>45</v>
      </c>
      <c r="G9" s="71">
        <v>0.68998986629648196</v>
      </c>
      <c r="H9" s="68">
        <v>39.473684210526301</v>
      </c>
      <c r="I9" s="71">
        <v>0.63456734177084295</v>
      </c>
      <c r="J9" s="68">
        <v>40</v>
      </c>
      <c r="K9" s="71">
        <v>0.77061555030426698</v>
      </c>
      <c r="L9" s="68">
        <v>56.842105263157897</v>
      </c>
      <c r="M9" s="71">
        <v>0.58262855731835295</v>
      </c>
      <c r="N9" s="68">
        <v>32.189973614775703</v>
      </c>
      <c r="O9" s="71">
        <v>0.50456996445337998</v>
      </c>
      <c r="P9" s="68">
        <v>56.989247311828002</v>
      </c>
      <c r="Q9" s="71"/>
      <c r="R9" s="68"/>
    </row>
    <row r="10" spans="1:18" x14ac:dyDescent="0.2">
      <c r="A10" s="72" t="s">
        <v>341</v>
      </c>
      <c r="B10" s="66" t="s">
        <v>342</v>
      </c>
      <c r="C10" s="67">
        <v>63</v>
      </c>
      <c r="D10" s="67" t="s">
        <v>328</v>
      </c>
      <c r="E10" s="71">
        <v>0.447004374598652</v>
      </c>
      <c r="F10" s="68">
        <v>2.36294896030246</v>
      </c>
      <c r="G10" s="71">
        <v>0.30391776625489297</v>
      </c>
      <c r="H10" s="68">
        <v>0.85066162570888504</v>
      </c>
      <c r="I10" s="71">
        <v>0.48447808493815803</v>
      </c>
      <c r="J10" s="68">
        <v>2.7410207939508502</v>
      </c>
      <c r="K10" s="71">
        <v>0.60275237354171396</v>
      </c>
      <c r="L10" s="68">
        <v>6.7107750472589798</v>
      </c>
      <c r="M10" s="71">
        <v>0</v>
      </c>
      <c r="N10" s="68">
        <v>1.0978043912175699</v>
      </c>
      <c r="O10" s="71">
        <v>0.84387364825849298</v>
      </c>
      <c r="P10" s="68">
        <v>97.360406091370507</v>
      </c>
      <c r="Q10" s="71"/>
      <c r="R10" s="68"/>
    </row>
    <row r="11" spans="1:18" x14ac:dyDescent="0.2">
      <c r="A11" s="72" t="s">
        <v>343</v>
      </c>
      <c r="B11" s="66" t="s">
        <v>344</v>
      </c>
      <c r="C11" s="67">
        <v>64</v>
      </c>
      <c r="D11" s="67" t="s">
        <v>328</v>
      </c>
      <c r="E11" s="71">
        <v>0.47272659251052501</v>
      </c>
      <c r="F11" s="68">
        <v>14.473684210526301</v>
      </c>
      <c r="G11" s="71">
        <v>0.54950297033762396</v>
      </c>
      <c r="H11" s="68">
        <v>14.210526315789499</v>
      </c>
      <c r="I11" s="71">
        <v>0.45416524744404702</v>
      </c>
      <c r="J11" s="68">
        <v>1.57894736842105</v>
      </c>
      <c r="K11" s="71">
        <v>0.57449247863774</v>
      </c>
      <c r="L11" s="68">
        <v>8.6842105263157894</v>
      </c>
      <c r="M11" s="71">
        <v>0.34804617568985702</v>
      </c>
      <c r="N11" s="68">
        <v>13.7203166226913</v>
      </c>
      <c r="O11" s="71">
        <v>0.43742609044335501</v>
      </c>
      <c r="P11" s="68">
        <v>42.204301075268802</v>
      </c>
      <c r="Q11" s="71"/>
      <c r="R11" s="68"/>
    </row>
    <row r="12" spans="1:18" x14ac:dyDescent="0.2">
      <c r="A12" s="72" t="s">
        <v>345</v>
      </c>
      <c r="B12" s="66" t="s">
        <v>346</v>
      </c>
      <c r="C12" s="67">
        <v>63</v>
      </c>
      <c r="D12" s="67" t="s">
        <v>328</v>
      </c>
      <c r="E12" s="71">
        <v>0.45106628599519699</v>
      </c>
      <c r="F12" s="68">
        <v>2.6465028355387501</v>
      </c>
      <c r="G12" s="71">
        <v>0.41329604742408799</v>
      </c>
      <c r="H12" s="68">
        <v>2.6465028355387501</v>
      </c>
      <c r="I12" s="71">
        <v>0.46831482617084702</v>
      </c>
      <c r="J12" s="68">
        <v>1.9848771266540599</v>
      </c>
      <c r="K12" s="71">
        <v>0.69476524248405602</v>
      </c>
      <c r="L12" s="68">
        <v>22.7788279773157</v>
      </c>
      <c r="M12" s="71">
        <v>0</v>
      </c>
      <c r="N12" s="68">
        <v>1.0978043912175699</v>
      </c>
      <c r="O12" s="71">
        <v>0.67895531389699204</v>
      </c>
      <c r="P12" s="68">
        <v>92.994923857868002</v>
      </c>
      <c r="Q12" s="71"/>
      <c r="R12" s="68"/>
    </row>
    <row r="13" spans="1:18" x14ac:dyDescent="0.2">
      <c r="A13" s="72" t="s">
        <v>347</v>
      </c>
      <c r="B13" s="66" t="s">
        <v>348</v>
      </c>
      <c r="C13" s="67">
        <v>63</v>
      </c>
      <c r="D13" s="67" t="s">
        <v>328</v>
      </c>
      <c r="E13" s="71">
        <v>0.42106324902976</v>
      </c>
      <c r="F13" s="68">
        <v>1.41776937618147</v>
      </c>
      <c r="G13" s="71">
        <v>0.44028056645311903</v>
      </c>
      <c r="H13" s="68">
        <v>2.8355387523629498</v>
      </c>
      <c r="I13" s="71">
        <v>0.32580263897873701</v>
      </c>
      <c r="J13" s="68">
        <v>0.28355387523629499</v>
      </c>
      <c r="K13" s="71">
        <v>0.52159137504261399</v>
      </c>
      <c r="L13" s="68">
        <v>2.26843100189036</v>
      </c>
      <c r="M13" s="71">
        <v>0</v>
      </c>
      <c r="N13" s="68">
        <v>1.0978043912175699</v>
      </c>
      <c r="O13" s="71">
        <v>0.81764166467433197</v>
      </c>
      <c r="P13" s="68">
        <v>96.751269035532999</v>
      </c>
      <c r="Q13" s="71"/>
      <c r="R13" s="68"/>
    </row>
    <row r="14" spans="1:18" x14ac:dyDescent="0.2">
      <c r="A14" s="72" t="s">
        <v>349</v>
      </c>
      <c r="B14" s="66" t="s">
        <v>350</v>
      </c>
      <c r="C14" s="67">
        <v>64</v>
      </c>
      <c r="D14" s="67" t="s">
        <v>328</v>
      </c>
      <c r="E14" s="71">
        <v>0.45540261032183899</v>
      </c>
      <c r="F14" s="68">
        <v>11.578947368421099</v>
      </c>
      <c r="G14" s="71">
        <v>0.47743696742153702</v>
      </c>
      <c r="H14" s="68">
        <v>7.8947368421052602</v>
      </c>
      <c r="I14" s="71">
        <v>0.47068499674375902</v>
      </c>
      <c r="J14" s="68">
        <v>2.6315789473684199</v>
      </c>
      <c r="K14" s="71">
        <v>0.58245109618233104</v>
      </c>
      <c r="L14" s="68">
        <v>10.2631578947368</v>
      </c>
      <c r="M14" s="71">
        <v>0.267794308290635</v>
      </c>
      <c r="N14" s="68">
        <v>10.2902374670185</v>
      </c>
      <c r="O14" s="71">
        <v>0.47864568297093302</v>
      </c>
      <c r="P14" s="68">
        <v>50.806451612903203</v>
      </c>
      <c r="Q14" s="71"/>
      <c r="R14" s="68"/>
    </row>
    <row r="15" spans="1:18" x14ac:dyDescent="0.2">
      <c r="A15" s="72" t="s">
        <v>351</v>
      </c>
      <c r="B15" s="66" t="s">
        <v>352</v>
      </c>
      <c r="C15" s="67">
        <v>63</v>
      </c>
      <c r="D15" s="67" t="s">
        <v>328</v>
      </c>
      <c r="E15" s="71">
        <v>0.58572743260817595</v>
      </c>
      <c r="F15" s="68">
        <v>19.092627599243901</v>
      </c>
      <c r="G15" s="71">
        <v>0.44773736253484497</v>
      </c>
      <c r="H15" s="68">
        <v>3.21361058601134</v>
      </c>
      <c r="I15" s="71">
        <v>0.44665626783233098</v>
      </c>
      <c r="J15" s="68">
        <v>1.2287334593572801</v>
      </c>
      <c r="K15" s="71">
        <v>0.83269846326286601</v>
      </c>
      <c r="L15" s="68">
        <v>57.372400756143698</v>
      </c>
      <c r="M15" s="71"/>
      <c r="N15" s="68"/>
      <c r="O15" s="71">
        <v>0.61581763680266</v>
      </c>
      <c r="P15" s="68">
        <v>89.644670050761405</v>
      </c>
      <c r="Q15" s="71"/>
      <c r="R15" s="68"/>
    </row>
    <row r="16" spans="1:18" x14ac:dyDescent="0.2">
      <c r="A16" s="72" t="s">
        <v>353</v>
      </c>
      <c r="B16" s="66" t="s">
        <v>354</v>
      </c>
      <c r="C16" s="67">
        <v>63</v>
      </c>
      <c r="D16" s="67" t="s">
        <v>328</v>
      </c>
      <c r="E16" s="71">
        <v>0.47187335332479202</v>
      </c>
      <c r="F16" s="68">
        <v>3.6862003780718302</v>
      </c>
      <c r="G16" s="71">
        <v>0.30275725117707802</v>
      </c>
      <c r="H16" s="68">
        <v>0.75614366729678595</v>
      </c>
      <c r="I16" s="71">
        <v>0.50636822328542797</v>
      </c>
      <c r="J16" s="68">
        <v>3.96975425330813</v>
      </c>
      <c r="K16" s="71">
        <v>0.83011887912710602</v>
      </c>
      <c r="L16" s="68">
        <v>56.143667296786397</v>
      </c>
      <c r="M16" s="71">
        <v>0</v>
      </c>
      <c r="N16" s="68">
        <v>1.0978043912175699</v>
      </c>
      <c r="O16" s="71">
        <v>0.72012241303434799</v>
      </c>
      <c r="P16" s="68">
        <v>94.314720812182699</v>
      </c>
      <c r="Q16" s="71"/>
      <c r="R16" s="68"/>
    </row>
    <row r="17" spans="1:18" x14ac:dyDescent="0.2">
      <c r="A17" s="72" t="s">
        <v>355</v>
      </c>
      <c r="B17" s="66" t="s">
        <v>356</v>
      </c>
      <c r="C17" s="67">
        <v>63</v>
      </c>
      <c r="D17" s="67" t="s">
        <v>328</v>
      </c>
      <c r="E17" s="71">
        <v>0.53649283049108198</v>
      </c>
      <c r="F17" s="68">
        <v>9.5463137996219292</v>
      </c>
      <c r="G17" s="71">
        <v>0.61147147520794798</v>
      </c>
      <c r="H17" s="68">
        <v>12.287334593572799</v>
      </c>
      <c r="I17" s="71">
        <v>0.53256176723165805</v>
      </c>
      <c r="J17" s="68">
        <v>5.6710775047258997</v>
      </c>
      <c r="K17" s="71">
        <v>0.59338473675197201</v>
      </c>
      <c r="L17" s="68">
        <v>5.3875236294895998</v>
      </c>
      <c r="M17" s="71">
        <v>0.33179927427205902</v>
      </c>
      <c r="N17" s="68">
        <v>4.19161676646707</v>
      </c>
      <c r="O17" s="71">
        <v>0.61324689899177198</v>
      </c>
      <c r="P17" s="68">
        <v>89.238578680203005</v>
      </c>
      <c r="Q17" s="71"/>
      <c r="R17" s="68"/>
    </row>
    <row r="18" spans="1:18" x14ac:dyDescent="0.2">
      <c r="A18" s="72" t="s">
        <v>357</v>
      </c>
      <c r="B18" s="66" t="s">
        <v>358</v>
      </c>
      <c r="C18" s="67">
        <v>63</v>
      </c>
      <c r="D18" s="67" t="s">
        <v>328</v>
      </c>
      <c r="E18" s="71">
        <v>0.65433372217756802</v>
      </c>
      <c r="F18" s="68">
        <v>36.294896030245802</v>
      </c>
      <c r="G18" s="71">
        <v>0.63584547351423004</v>
      </c>
      <c r="H18" s="68">
        <v>15.311909262759899</v>
      </c>
      <c r="I18" s="71">
        <v>0.67564996298834601</v>
      </c>
      <c r="J18" s="68">
        <v>24.480151228733501</v>
      </c>
      <c r="K18" s="71">
        <v>0.78648166091245197</v>
      </c>
      <c r="L18" s="68">
        <v>44.328922495274099</v>
      </c>
      <c r="M18" s="71">
        <v>0.52208160014160498</v>
      </c>
      <c r="N18" s="68">
        <v>11.2774451097804</v>
      </c>
      <c r="O18" s="71">
        <v>0.65160991333120599</v>
      </c>
      <c r="P18" s="68">
        <v>91.675126903553306</v>
      </c>
      <c r="Q18" s="71"/>
      <c r="R18" s="68"/>
    </row>
    <row r="19" spans="1:18" x14ac:dyDescent="0.2">
      <c r="A19" s="72" t="s">
        <v>359</v>
      </c>
      <c r="B19" s="66" t="s">
        <v>360</v>
      </c>
      <c r="C19" s="67">
        <v>63</v>
      </c>
      <c r="D19" s="67" t="s">
        <v>328</v>
      </c>
      <c r="E19" s="71">
        <v>0.61155712245577698</v>
      </c>
      <c r="F19" s="68">
        <v>25.614366729678601</v>
      </c>
      <c r="G19" s="71">
        <v>0.59852976078710096</v>
      </c>
      <c r="H19" s="68">
        <v>8.7901701323251409</v>
      </c>
      <c r="I19" s="71">
        <v>0.70743289294603295</v>
      </c>
      <c r="J19" s="68">
        <v>31.568998109640798</v>
      </c>
      <c r="K19" s="71">
        <v>0.67997853439670397</v>
      </c>
      <c r="L19" s="68">
        <v>20.037807183364801</v>
      </c>
      <c r="M19" s="71">
        <v>0.44242853349854</v>
      </c>
      <c r="N19" s="68">
        <v>7.4850299401197598</v>
      </c>
      <c r="O19" s="71">
        <v>0.62941589065050696</v>
      </c>
      <c r="P19" s="68">
        <v>90.761421319796995</v>
      </c>
      <c r="Q19" s="71"/>
      <c r="R19" s="68"/>
    </row>
    <row r="20" spans="1:18" x14ac:dyDescent="0.2">
      <c r="A20" s="72" t="s">
        <v>361</v>
      </c>
      <c r="B20" s="66" t="s">
        <v>362</v>
      </c>
      <c r="C20" s="67">
        <v>63</v>
      </c>
      <c r="D20" s="67" t="s">
        <v>328</v>
      </c>
      <c r="E20" s="71">
        <v>0.64830186644296495</v>
      </c>
      <c r="F20" s="68">
        <v>33.931947069943298</v>
      </c>
      <c r="G20" s="71">
        <v>0.68864321301471199</v>
      </c>
      <c r="H20" s="68">
        <v>24.291115311909302</v>
      </c>
      <c r="I20" s="71">
        <v>0.70365109690133498</v>
      </c>
      <c r="J20" s="68">
        <v>30.812854442344001</v>
      </c>
      <c r="K20" s="71">
        <v>0.78826631165198302</v>
      </c>
      <c r="L20" s="68">
        <v>44.990548204158799</v>
      </c>
      <c r="M20" s="71">
        <v>0.517656429772546</v>
      </c>
      <c r="N20" s="68">
        <v>10.8782435129741</v>
      </c>
      <c r="O20" s="71">
        <v>0.54329228087424697</v>
      </c>
      <c r="P20" s="68">
        <v>81.2182741116751</v>
      </c>
      <c r="Q20" s="71"/>
      <c r="R20" s="68"/>
    </row>
    <row r="21" spans="1:18" x14ac:dyDescent="0.2">
      <c r="A21" s="72" t="s">
        <v>363</v>
      </c>
      <c r="B21" s="66" t="s">
        <v>364</v>
      </c>
      <c r="C21" s="67">
        <v>63</v>
      </c>
      <c r="D21" s="67" t="s">
        <v>328</v>
      </c>
      <c r="E21" s="71">
        <v>0.60400879670179797</v>
      </c>
      <c r="F21" s="68">
        <v>24.102079395085099</v>
      </c>
      <c r="G21" s="71">
        <v>0.52590079709680104</v>
      </c>
      <c r="H21" s="68">
        <v>5.3875236294895998</v>
      </c>
      <c r="I21" s="71">
        <v>0.57766307011745699</v>
      </c>
      <c r="J21" s="68">
        <v>9.5463137996219292</v>
      </c>
      <c r="K21" s="71">
        <v>0.64489284154374804</v>
      </c>
      <c r="L21" s="68">
        <v>13.0434782608696</v>
      </c>
      <c r="M21" s="71">
        <v>0.52650677051066497</v>
      </c>
      <c r="N21" s="68">
        <v>11.6766467065868</v>
      </c>
      <c r="O21" s="71">
        <v>0.74508050424032002</v>
      </c>
      <c r="P21" s="68">
        <v>95.025380710659903</v>
      </c>
      <c r="Q21" s="71"/>
      <c r="R21" s="68"/>
    </row>
    <row r="22" spans="1:18" x14ac:dyDescent="0.2">
      <c r="A22" s="72" t="s">
        <v>365</v>
      </c>
      <c r="B22" s="66" t="s">
        <v>366</v>
      </c>
      <c r="C22" s="67">
        <v>63</v>
      </c>
      <c r="D22" s="67" t="s">
        <v>328</v>
      </c>
      <c r="E22" s="71">
        <v>0.72831032325658396</v>
      </c>
      <c r="F22" s="68">
        <v>56.616257088846901</v>
      </c>
      <c r="G22" s="71">
        <v>0.77010795826980605</v>
      </c>
      <c r="H22" s="68">
        <v>40.1701323251418</v>
      </c>
      <c r="I22" s="71">
        <v>0.75808770546047399</v>
      </c>
      <c r="J22" s="68">
        <v>46.219281663516099</v>
      </c>
      <c r="K22" s="71">
        <v>0.764313671286865</v>
      </c>
      <c r="L22" s="68">
        <v>38.185255198487702</v>
      </c>
      <c r="M22" s="71">
        <v>0.75219045933268402</v>
      </c>
      <c r="N22" s="68">
        <v>42.514970059880199</v>
      </c>
      <c r="O22" s="71">
        <v>0.59685182193309005</v>
      </c>
      <c r="P22" s="68">
        <v>87.715736040609102</v>
      </c>
      <c r="Q22" s="71"/>
      <c r="R22" s="68"/>
    </row>
    <row r="23" spans="1:18" x14ac:dyDescent="0.2">
      <c r="A23" s="72" t="s">
        <v>367</v>
      </c>
      <c r="B23" s="66" t="s">
        <v>368</v>
      </c>
      <c r="C23" s="67">
        <v>63</v>
      </c>
      <c r="D23" s="67" t="s">
        <v>328</v>
      </c>
      <c r="E23" s="71">
        <v>0.52672959032781197</v>
      </c>
      <c r="F23" s="68">
        <v>8.1285444234404505</v>
      </c>
      <c r="G23" s="71">
        <v>0.595064163642683</v>
      </c>
      <c r="H23" s="68">
        <v>8.0340264650283597</v>
      </c>
      <c r="I23" s="71">
        <v>0.50081759409814097</v>
      </c>
      <c r="J23" s="68">
        <v>3.8752362948960299</v>
      </c>
      <c r="K23" s="71">
        <v>0.50165784858909601</v>
      </c>
      <c r="L23" s="68">
        <v>1.5122873345935699</v>
      </c>
      <c r="M23" s="71">
        <v>0.42472785202230301</v>
      </c>
      <c r="N23" s="68">
        <v>6.7864271457085801</v>
      </c>
      <c r="O23" s="71">
        <v>0.61138049328683497</v>
      </c>
      <c r="P23" s="68">
        <v>89.035532994923898</v>
      </c>
      <c r="Q23" s="71"/>
      <c r="R23" s="68"/>
    </row>
    <row r="24" spans="1:18" x14ac:dyDescent="0.2">
      <c r="A24" s="72" t="s">
        <v>369</v>
      </c>
      <c r="B24" s="66" t="s">
        <v>370</v>
      </c>
      <c r="C24" s="67">
        <v>63</v>
      </c>
      <c r="D24" s="67" t="s">
        <v>328</v>
      </c>
      <c r="E24" s="71">
        <v>0.64894482460565095</v>
      </c>
      <c r="F24" s="68">
        <v>34.215500945179599</v>
      </c>
      <c r="G24" s="71">
        <v>0.76637139676044497</v>
      </c>
      <c r="H24" s="68">
        <v>39.413988657845003</v>
      </c>
      <c r="I24" s="71">
        <v>0.71167726798558395</v>
      </c>
      <c r="J24" s="68">
        <v>32.8922495274102</v>
      </c>
      <c r="K24" s="71">
        <v>0.70916697301724796</v>
      </c>
      <c r="L24" s="68">
        <v>25.8034026465028</v>
      </c>
      <c r="M24" s="71">
        <v>0.59730949641561204</v>
      </c>
      <c r="N24" s="68">
        <v>17.964071856287401</v>
      </c>
      <c r="O24" s="71">
        <v>0.460198988849369</v>
      </c>
      <c r="P24" s="68">
        <v>68.934010152284301</v>
      </c>
      <c r="Q24" s="71"/>
      <c r="R24" s="68"/>
    </row>
    <row r="25" spans="1:18" x14ac:dyDescent="0.2">
      <c r="A25" s="72" t="s">
        <v>371</v>
      </c>
      <c r="B25" s="66" t="s">
        <v>372</v>
      </c>
      <c r="C25" s="67">
        <v>63</v>
      </c>
      <c r="D25" s="67" t="s">
        <v>328</v>
      </c>
      <c r="E25" s="71">
        <v>0.68206689737332804</v>
      </c>
      <c r="F25" s="68">
        <v>43.194706994328897</v>
      </c>
      <c r="G25" s="71">
        <v>0.76537942460931097</v>
      </c>
      <c r="H25" s="68">
        <v>39.130434782608702</v>
      </c>
      <c r="I25" s="71">
        <v>0.76774617686806901</v>
      </c>
      <c r="J25" s="68">
        <v>49.243856332703203</v>
      </c>
      <c r="K25" s="71">
        <v>0.85250601673346904</v>
      </c>
      <c r="L25" s="68">
        <v>63.137996219281703</v>
      </c>
      <c r="M25" s="71">
        <v>0.75661562970174401</v>
      </c>
      <c r="N25" s="68">
        <v>43.9121756487026</v>
      </c>
      <c r="O25" s="71">
        <v>0.26808723895405001</v>
      </c>
      <c r="P25" s="68">
        <v>34.923857868020299</v>
      </c>
      <c r="Q25" s="71"/>
      <c r="R25" s="68"/>
    </row>
    <row r="26" spans="1:18" x14ac:dyDescent="0.2">
      <c r="A26" s="72" t="s">
        <v>373</v>
      </c>
      <c r="B26" s="66" t="s">
        <v>374</v>
      </c>
      <c r="C26" s="67">
        <v>63</v>
      </c>
      <c r="D26" s="67" t="s">
        <v>328</v>
      </c>
      <c r="E26" s="71">
        <v>0.54252878073335997</v>
      </c>
      <c r="F26" s="68">
        <v>10.2079395085066</v>
      </c>
      <c r="G26" s="71">
        <v>0.63229006906830298</v>
      </c>
      <c r="H26" s="68">
        <v>14.366729678638899</v>
      </c>
      <c r="I26" s="71">
        <v>0.51823641099538498</v>
      </c>
      <c r="J26" s="68">
        <v>4.82041587901701</v>
      </c>
      <c r="K26" s="71">
        <v>0.49553974841434201</v>
      </c>
      <c r="L26" s="68">
        <v>1.3232514177693799</v>
      </c>
      <c r="M26" s="71">
        <v>0.46897955571289501</v>
      </c>
      <c r="N26" s="68">
        <v>8.6826347305389202</v>
      </c>
      <c r="O26" s="71">
        <v>0.59759811947587405</v>
      </c>
      <c r="P26" s="68">
        <v>87.918781725888294</v>
      </c>
      <c r="Q26" s="71"/>
      <c r="R26" s="68"/>
    </row>
    <row r="27" spans="1:18" x14ac:dyDescent="0.2">
      <c r="A27" s="72" t="s">
        <v>375</v>
      </c>
      <c r="B27" s="66" t="s">
        <v>376</v>
      </c>
      <c r="C27" s="67">
        <v>63</v>
      </c>
      <c r="D27" s="67" t="s">
        <v>328</v>
      </c>
      <c r="E27" s="71">
        <v>0.61459572542276697</v>
      </c>
      <c r="F27" s="68">
        <v>26.370510396975401</v>
      </c>
      <c r="G27" s="71">
        <v>0.71808953676688003</v>
      </c>
      <c r="H27" s="68">
        <v>30.623818525519798</v>
      </c>
      <c r="I27" s="71">
        <v>0.598977505302006</v>
      </c>
      <c r="J27" s="68">
        <v>12.0037807183365</v>
      </c>
      <c r="K27" s="71">
        <v>0.69259553259622997</v>
      </c>
      <c r="L27" s="68">
        <v>22.211720226843099</v>
      </c>
      <c r="M27" s="71">
        <v>0.61058500752278999</v>
      </c>
      <c r="N27" s="68">
        <v>19.560878243512999</v>
      </c>
      <c r="O27" s="71">
        <v>0.45273104492592697</v>
      </c>
      <c r="P27" s="68">
        <v>67.614213197969505</v>
      </c>
      <c r="Q27" s="71"/>
      <c r="R27" s="68"/>
    </row>
    <row r="28" spans="1:18" x14ac:dyDescent="0.2">
      <c r="A28" s="72" t="s">
        <v>377</v>
      </c>
      <c r="B28" s="66" t="s">
        <v>378</v>
      </c>
      <c r="C28" s="67">
        <v>63</v>
      </c>
      <c r="D28" s="67" t="s">
        <v>328</v>
      </c>
      <c r="E28" s="71">
        <v>0.73063256714865199</v>
      </c>
      <c r="F28" s="68">
        <v>57.372400756143698</v>
      </c>
      <c r="G28" s="71">
        <v>0.76876135220367903</v>
      </c>
      <c r="H28" s="68">
        <v>39.981096408317597</v>
      </c>
      <c r="I28" s="71">
        <v>0.74515037523508398</v>
      </c>
      <c r="J28" s="68">
        <v>42.911153119092603</v>
      </c>
      <c r="K28" s="71">
        <v>0.92356897165684404</v>
      </c>
      <c r="L28" s="68">
        <v>86.105860113421599</v>
      </c>
      <c r="M28" s="71">
        <v>0.83626869634480905</v>
      </c>
      <c r="N28" s="68">
        <v>68.562874251497007</v>
      </c>
      <c r="O28" s="71">
        <v>0.37941344030284602</v>
      </c>
      <c r="P28" s="68">
        <v>54.517766497461899</v>
      </c>
      <c r="Q28" s="71"/>
      <c r="R28" s="68"/>
    </row>
    <row r="29" spans="1:18" x14ac:dyDescent="0.2">
      <c r="A29" s="72" t="s">
        <v>379</v>
      </c>
      <c r="B29" s="66" t="s">
        <v>380</v>
      </c>
      <c r="C29" s="67">
        <v>63</v>
      </c>
      <c r="D29" s="67" t="s">
        <v>328</v>
      </c>
      <c r="E29" s="71">
        <v>0.68219160773405096</v>
      </c>
      <c r="F29" s="68">
        <v>43.383742911153099</v>
      </c>
      <c r="G29" s="71">
        <v>0.73924976962025601</v>
      </c>
      <c r="H29" s="68">
        <v>33.5538752362949</v>
      </c>
      <c r="I29" s="71">
        <v>0.71723206785521898</v>
      </c>
      <c r="J29" s="68">
        <v>34.4990548204159</v>
      </c>
      <c r="K29" s="71">
        <v>0.84037849731689096</v>
      </c>
      <c r="L29" s="68">
        <v>59.546313799621899</v>
      </c>
      <c r="M29" s="71">
        <v>0.71678909638021104</v>
      </c>
      <c r="N29" s="68">
        <v>35.628742514970099</v>
      </c>
      <c r="O29" s="71">
        <v>0.39730860749767799</v>
      </c>
      <c r="P29" s="68">
        <v>57.664974619289303</v>
      </c>
      <c r="Q29" s="71"/>
      <c r="R29" s="68"/>
    </row>
    <row r="30" spans="1:18" x14ac:dyDescent="0.2">
      <c r="A30" s="72" t="s">
        <v>381</v>
      </c>
      <c r="B30" s="66" t="s">
        <v>382</v>
      </c>
      <c r="C30" s="67">
        <v>63</v>
      </c>
      <c r="D30" s="67" t="s">
        <v>328</v>
      </c>
      <c r="E30" s="71">
        <v>0.57170486321331504</v>
      </c>
      <c r="F30" s="68">
        <v>15.5009451795841</v>
      </c>
      <c r="G30" s="71">
        <v>0.52996091814768498</v>
      </c>
      <c r="H30" s="68">
        <v>5.6710775047258997</v>
      </c>
      <c r="I30" s="71">
        <v>0.58146405850183402</v>
      </c>
      <c r="J30" s="68">
        <v>9.8298676748582192</v>
      </c>
      <c r="K30" s="71">
        <v>0.80845461162110099</v>
      </c>
      <c r="L30" s="68">
        <v>50.283553875236301</v>
      </c>
      <c r="M30" s="71">
        <v>0.44242853349854</v>
      </c>
      <c r="N30" s="68">
        <v>7.4850299401197598</v>
      </c>
      <c r="O30" s="71">
        <v>0.49621619429741698</v>
      </c>
      <c r="P30" s="68">
        <v>75.025380710659903</v>
      </c>
      <c r="Q30" s="71"/>
      <c r="R30" s="68"/>
    </row>
    <row r="31" spans="1:18" x14ac:dyDescent="0.2">
      <c r="A31" s="72" t="s">
        <v>383</v>
      </c>
      <c r="B31" s="66" t="s">
        <v>384</v>
      </c>
      <c r="C31" s="67">
        <v>63</v>
      </c>
      <c r="D31" s="67" t="s">
        <v>328</v>
      </c>
      <c r="E31" s="71">
        <v>0.52827752514648296</v>
      </c>
      <c r="F31" s="68">
        <v>8.6011342155009505</v>
      </c>
      <c r="G31" s="71">
        <v>0.57614737818052997</v>
      </c>
      <c r="H31" s="68">
        <v>6.89981096408318</v>
      </c>
      <c r="I31" s="71">
        <v>0.48014272263459201</v>
      </c>
      <c r="J31" s="68">
        <v>2.4574669187145601</v>
      </c>
      <c r="K31" s="71">
        <v>0.62908598456752696</v>
      </c>
      <c r="L31" s="68">
        <v>10.1134215500945</v>
      </c>
      <c r="M31" s="71">
        <v>0.44685370386759898</v>
      </c>
      <c r="N31" s="68">
        <v>7.6846307385229498</v>
      </c>
      <c r="O31" s="71">
        <v>0.50915783648216595</v>
      </c>
      <c r="P31" s="68">
        <v>76.649746192893403</v>
      </c>
      <c r="Q31" s="71"/>
      <c r="R31" s="68"/>
    </row>
    <row r="32" spans="1:18" x14ac:dyDescent="0.2">
      <c r="A32" s="72" t="s">
        <v>385</v>
      </c>
      <c r="B32" s="66" t="s">
        <v>386</v>
      </c>
      <c r="C32" s="67">
        <v>63</v>
      </c>
      <c r="D32" s="67" t="s">
        <v>328</v>
      </c>
      <c r="E32" s="71">
        <v>0.46963412195243898</v>
      </c>
      <c r="F32" s="68">
        <v>3.4971644612476398</v>
      </c>
      <c r="G32" s="71">
        <v>0.57644968720283296</v>
      </c>
      <c r="H32" s="68">
        <v>6.9943289224952698</v>
      </c>
      <c r="I32" s="71">
        <v>0.40823101446912602</v>
      </c>
      <c r="J32" s="68">
        <v>0.94517958412098302</v>
      </c>
      <c r="K32" s="71">
        <v>0.39984024428081899</v>
      </c>
      <c r="L32" s="68">
        <v>0.28355387523629499</v>
      </c>
      <c r="M32" s="71">
        <v>0.411452340915125</v>
      </c>
      <c r="N32" s="68">
        <v>6.2874251497006002</v>
      </c>
      <c r="O32" s="71">
        <v>0.55219732289429402</v>
      </c>
      <c r="P32" s="68">
        <v>82.639593908629394</v>
      </c>
      <c r="Q32" s="71"/>
      <c r="R32" s="68"/>
    </row>
    <row r="33" spans="1:18" x14ac:dyDescent="0.2">
      <c r="A33" s="72" t="s">
        <v>387</v>
      </c>
      <c r="B33" s="66" t="s">
        <v>388</v>
      </c>
      <c r="C33" s="67">
        <v>63</v>
      </c>
      <c r="D33" s="67" t="s">
        <v>328</v>
      </c>
      <c r="E33" s="71">
        <v>0.50460060267872797</v>
      </c>
      <c r="F33" s="68">
        <v>5.9546313799621897</v>
      </c>
      <c r="G33" s="71">
        <v>0.58011696048108397</v>
      </c>
      <c r="H33" s="68">
        <v>7.0888468809073704</v>
      </c>
      <c r="I33" s="71">
        <v>0.41460114586609098</v>
      </c>
      <c r="J33" s="68">
        <v>1.13421550094518</v>
      </c>
      <c r="K33" s="71">
        <v>0.35821717149520999</v>
      </c>
      <c r="L33" s="68">
        <v>9.4517958412098299E-2</v>
      </c>
      <c r="M33" s="71">
        <v>0.62386051862996705</v>
      </c>
      <c r="N33" s="68">
        <v>21.157684630738501</v>
      </c>
      <c r="O33" s="71">
        <v>0.54620721692129004</v>
      </c>
      <c r="P33" s="68">
        <v>81.928934010152304</v>
      </c>
      <c r="Q33" s="71"/>
      <c r="R33" s="68"/>
    </row>
    <row r="34" spans="1:18" x14ac:dyDescent="0.2">
      <c r="A34" s="72" t="s">
        <v>389</v>
      </c>
      <c r="B34" s="66" t="s">
        <v>390</v>
      </c>
      <c r="C34" s="67">
        <v>63</v>
      </c>
      <c r="D34" s="67" t="s">
        <v>328</v>
      </c>
      <c r="E34" s="71">
        <v>0.56590941943965201</v>
      </c>
      <c r="F34" s="68">
        <v>14.0831758034026</v>
      </c>
      <c r="G34" s="71">
        <v>0.47453069336104797</v>
      </c>
      <c r="H34" s="68">
        <v>3.8752362948960299</v>
      </c>
      <c r="I34" s="71">
        <v>0.64921353569272999</v>
      </c>
      <c r="J34" s="68">
        <v>18.0529300567108</v>
      </c>
      <c r="K34" s="71">
        <v>0.72950552910033095</v>
      </c>
      <c r="L34" s="68">
        <v>29.206049149338401</v>
      </c>
      <c r="M34" s="71">
        <v>0.45570404460571701</v>
      </c>
      <c r="N34" s="68">
        <v>7.8842315369261504</v>
      </c>
      <c r="O34" s="71">
        <v>0.52059329443843305</v>
      </c>
      <c r="P34" s="68">
        <v>78.477157360406096</v>
      </c>
      <c r="Q34" s="71"/>
      <c r="R34" s="68"/>
    </row>
    <row r="35" spans="1:18" x14ac:dyDescent="0.2">
      <c r="A35" s="72" t="s">
        <v>391</v>
      </c>
      <c r="B35" s="66" t="s">
        <v>392</v>
      </c>
      <c r="C35" s="67">
        <v>63</v>
      </c>
      <c r="D35" s="67" t="s">
        <v>328</v>
      </c>
      <c r="E35" s="71">
        <v>0.52148036485100402</v>
      </c>
      <c r="F35" s="68">
        <v>7.6559546313799602</v>
      </c>
      <c r="G35" s="71">
        <v>0.69295405173075697</v>
      </c>
      <c r="H35" s="68">
        <v>24.952741020794001</v>
      </c>
      <c r="I35" s="71">
        <v>0.526953301332581</v>
      </c>
      <c r="J35" s="68">
        <v>5.5765595463138</v>
      </c>
      <c r="K35" s="71">
        <v>0.50337455814672005</v>
      </c>
      <c r="L35" s="68">
        <v>1.60680529300567</v>
      </c>
      <c r="M35" s="71">
        <v>0.60173466678467102</v>
      </c>
      <c r="N35" s="68">
        <v>18.862275449101801</v>
      </c>
      <c r="O35" s="71">
        <v>0.28238524626028999</v>
      </c>
      <c r="P35" s="68">
        <v>38.071065989847703</v>
      </c>
      <c r="Q35" s="71"/>
      <c r="R35" s="68"/>
    </row>
    <row r="36" spans="1:18" x14ac:dyDescent="0.2">
      <c r="A36" s="72" t="s">
        <v>393</v>
      </c>
      <c r="B36" s="66" t="s">
        <v>394</v>
      </c>
      <c r="C36" s="67">
        <v>63</v>
      </c>
      <c r="D36" s="67" t="s">
        <v>328</v>
      </c>
      <c r="E36" s="71">
        <v>0.52103644894572798</v>
      </c>
      <c r="F36" s="68">
        <v>7.3724007561436702</v>
      </c>
      <c r="G36" s="71">
        <v>0.64537410262194495</v>
      </c>
      <c r="H36" s="68">
        <v>17.202268431001901</v>
      </c>
      <c r="I36" s="71">
        <v>0.51352990687952704</v>
      </c>
      <c r="J36" s="68">
        <v>4.6313799621928204</v>
      </c>
      <c r="K36" s="71">
        <v>0.58021638177565404</v>
      </c>
      <c r="L36" s="68">
        <v>4.4423440453686203</v>
      </c>
      <c r="M36" s="71">
        <v>0.517656429772546</v>
      </c>
      <c r="N36" s="68">
        <v>10.8782435129741</v>
      </c>
      <c r="O36" s="71">
        <v>0.34840542367896499</v>
      </c>
      <c r="P36" s="68">
        <v>48.324873096446701</v>
      </c>
      <c r="Q36" s="71"/>
      <c r="R36" s="68"/>
    </row>
    <row r="37" spans="1:18" x14ac:dyDescent="0.2">
      <c r="A37" s="72" t="s">
        <v>395</v>
      </c>
      <c r="B37" s="66" t="s">
        <v>396</v>
      </c>
      <c r="C37" s="67">
        <v>63</v>
      </c>
      <c r="D37" s="67" t="s">
        <v>328</v>
      </c>
      <c r="E37" s="71">
        <v>0.54891284483676595</v>
      </c>
      <c r="F37" s="68">
        <v>11.342155009451799</v>
      </c>
      <c r="G37" s="71">
        <v>0.62447855185764301</v>
      </c>
      <c r="H37" s="68">
        <v>13.421550094518</v>
      </c>
      <c r="I37" s="71">
        <v>0.55241681261443099</v>
      </c>
      <c r="J37" s="68">
        <v>7.18336483931947</v>
      </c>
      <c r="K37" s="71">
        <v>0.49378340711649599</v>
      </c>
      <c r="L37" s="68">
        <v>1.13421550094518</v>
      </c>
      <c r="M37" s="71">
        <v>0.61943534826090796</v>
      </c>
      <c r="N37" s="68">
        <v>20.8582834331337</v>
      </c>
      <c r="O37" s="71">
        <v>0.45445010433435101</v>
      </c>
      <c r="P37" s="68">
        <v>67.918781725888294</v>
      </c>
      <c r="Q37" s="71"/>
      <c r="R37" s="68"/>
    </row>
    <row r="38" spans="1:18" x14ac:dyDescent="0.2">
      <c r="A38" s="72" t="s">
        <v>397</v>
      </c>
      <c r="B38" s="66" t="s">
        <v>398</v>
      </c>
      <c r="C38" s="67">
        <v>63</v>
      </c>
      <c r="D38" s="67" t="s">
        <v>328</v>
      </c>
      <c r="E38" s="71">
        <v>0.59428265478508902</v>
      </c>
      <c r="F38" s="68">
        <v>21.455576559546301</v>
      </c>
      <c r="G38" s="71">
        <v>0.65463095936070703</v>
      </c>
      <c r="H38" s="68">
        <v>18.5255198487713</v>
      </c>
      <c r="I38" s="71">
        <v>0.65895744881146101</v>
      </c>
      <c r="J38" s="68">
        <v>20.4158790170132</v>
      </c>
      <c r="K38" s="71">
        <v>0.63731249554822</v>
      </c>
      <c r="L38" s="68">
        <v>10.964083175803401</v>
      </c>
      <c r="M38" s="71">
        <v>0.548632622355961</v>
      </c>
      <c r="N38" s="68">
        <v>13.373253493013999</v>
      </c>
      <c r="O38" s="71">
        <v>0.47187974784909698</v>
      </c>
      <c r="P38" s="68">
        <v>71.269035532994906</v>
      </c>
      <c r="Q38" s="71"/>
      <c r="R38" s="68"/>
    </row>
    <row r="39" spans="1:18" x14ac:dyDescent="0.2">
      <c r="A39" s="72" t="s">
        <v>399</v>
      </c>
      <c r="B39" s="66" t="s">
        <v>400</v>
      </c>
      <c r="C39" s="67">
        <v>63</v>
      </c>
      <c r="D39" s="67" t="s">
        <v>328</v>
      </c>
      <c r="E39" s="71">
        <v>0.64259508288065004</v>
      </c>
      <c r="F39" s="68">
        <v>32.514177693761802</v>
      </c>
      <c r="G39" s="71">
        <v>0.7476409877397</v>
      </c>
      <c r="H39" s="68">
        <v>35.4442344045369</v>
      </c>
      <c r="I39" s="71">
        <v>0.69030182692611797</v>
      </c>
      <c r="J39" s="68">
        <v>27.599243856332698</v>
      </c>
      <c r="K39" s="71">
        <v>0.68288813156202799</v>
      </c>
      <c r="L39" s="68">
        <v>20.510396975425301</v>
      </c>
      <c r="M39" s="71">
        <v>0.67253739268961799</v>
      </c>
      <c r="N39" s="68">
        <v>27.8443113772455</v>
      </c>
      <c r="O39" s="71">
        <v>0.41960707548578702</v>
      </c>
      <c r="P39" s="68">
        <v>62.741116751268997</v>
      </c>
      <c r="Q39" s="71"/>
      <c r="R39" s="68"/>
    </row>
    <row r="40" spans="1:18" x14ac:dyDescent="0.2">
      <c r="A40" s="72" t="s">
        <v>401</v>
      </c>
      <c r="B40" s="66" t="s">
        <v>402</v>
      </c>
      <c r="C40" s="67">
        <v>63</v>
      </c>
      <c r="D40" s="67" t="s">
        <v>328</v>
      </c>
      <c r="E40" s="71">
        <v>0.70560467163409302</v>
      </c>
      <c r="F40" s="68">
        <v>49.621928166351601</v>
      </c>
      <c r="G40" s="71">
        <v>0.62793594268560105</v>
      </c>
      <c r="H40" s="68">
        <v>13.799621928166401</v>
      </c>
      <c r="I40" s="71">
        <v>0.77058207555006597</v>
      </c>
      <c r="J40" s="68">
        <v>49.810964083175797</v>
      </c>
      <c r="K40" s="71">
        <v>0.94556899107806902</v>
      </c>
      <c r="L40" s="68">
        <v>89.8865784499055</v>
      </c>
      <c r="M40" s="71">
        <v>0.90707142224975701</v>
      </c>
      <c r="N40" s="68">
        <v>86.626746506985995</v>
      </c>
      <c r="O40" s="71">
        <v>0.27686492660697298</v>
      </c>
      <c r="P40" s="68">
        <v>36.954314720812199</v>
      </c>
      <c r="Q40" s="71"/>
      <c r="R40" s="68"/>
    </row>
    <row r="41" spans="1:18" x14ac:dyDescent="0.2">
      <c r="A41" s="72" t="s">
        <v>403</v>
      </c>
      <c r="B41" s="66" t="s">
        <v>404</v>
      </c>
      <c r="C41" s="67">
        <v>63</v>
      </c>
      <c r="D41" s="67" t="s">
        <v>328</v>
      </c>
      <c r="E41" s="71">
        <v>0.52724728458352199</v>
      </c>
      <c r="F41" s="68">
        <v>8.2230623818525501</v>
      </c>
      <c r="G41" s="71">
        <v>0.68064670250850501</v>
      </c>
      <c r="H41" s="68">
        <v>22.684310018903599</v>
      </c>
      <c r="I41" s="71">
        <v>0.54098256480112195</v>
      </c>
      <c r="J41" s="68">
        <v>6.2381852551984904</v>
      </c>
      <c r="K41" s="71">
        <v>0.481377032713938</v>
      </c>
      <c r="L41" s="68">
        <v>1.0396975425330801</v>
      </c>
      <c r="M41" s="71">
        <v>0.67253739268961799</v>
      </c>
      <c r="N41" s="68">
        <v>27.8443113772455</v>
      </c>
      <c r="O41" s="71">
        <v>0.26069273020442502</v>
      </c>
      <c r="P41" s="68">
        <v>33.502538071065999</v>
      </c>
      <c r="Q41" s="71"/>
      <c r="R41" s="68"/>
    </row>
    <row r="42" spans="1:18" x14ac:dyDescent="0.2">
      <c r="A42" s="72" t="s">
        <v>405</v>
      </c>
      <c r="B42" s="66" t="s">
        <v>406</v>
      </c>
      <c r="C42" s="67">
        <v>63</v>
      </c>
      <c r="D42" s="67" t="s">
        <v>328</v>
      </c>
      <c r="E42" s="71">
        <v>0.51322724117598695</v>
      </c>
      <c r="F42" s="68">
        <v>6.42722117202268</v>
      </c>
      <c r="G42" s="71">
        <v>0.702405727896385</v>
      </c>
      <c r="H42" s="68">
        <v>26.843100189035901</v>
      </c>
      <c r="I42" s="71">
        <v>0.50839113085218102</v>
      </c>
      <c r="J42" s="68">
        <v>4.1587901701323204</v>
      </c>
      <c r="K42" s="71">
        <v>0.50368458501884406</v>
      </c>
      <c r="L42" s="68">
        <v>1.7013232514177701</v>
      </c>
      <c r="M42" s="71">
        <v>0.67253739268961799</v>
      </c>
      <c r="N42" s="68">
        <v>27.8443113772455</v>
      </c>
      <c r="O42" s="71">
        <v>0.17911736942290701</v>
      </c>
      <c r="P42" s="68">
        <v>18.2741116751269</v>
      </c>
      <c r="Q42" s="71"/>
      <c r="R42" s="68"/>
    </row>
    <row r="43" spans="1:18" x14ac:dyDescent="0.2">
      <c r="A43" s="72" t="s">
        <v>407</v>
      </c>
      <c r="B43" s="66" t="s">
        <v>408</v>
      </c>
      <c r="C43" s="67">
        <v>63</v>
      </c>
      <c r="D43" s="67" t="s">
        <v>328</v>
      </c>
      <c r="E43" s="71">
        <v>0.51819420274844796</v>
      </c>
      <c r="F43" s="68">
        <v>7.2778827977315697</v>
      </c>
      <c r="G43" s="71">
        <v>0.60638735074765204</v>
      </c>
      <c r="H43" s="68">
        <v>11.814744801512299</v>
      </c>
      <c r="I43" s="71">
        <v>0.55912913681196597</v>
      </c>
      <c r="J43" s="68">
        <v>7.5614366729678597</v>
      </c>
      <c r="K43" s="71">
        <v>0.55884048689216903</v>
      </c>
      <c r="L43" s="68">
        <v>3.4026465028355402</v>
      </c>
      <c r="M43" s="71">
        <v>0.46897955571289501</v>
      </c>
      <c r="N43" s="68">
        <v>8.6826347305389202</v>
      </c>
      <c r="O43" s="71">
        <v>0.39763448357755898</v>
      </c>
      <c r="P43" s="68">
        <v>57.868020304568503</v>
      </c>
      <c r="Q43" s="71"/>
      <c r="R43" s="68"/>
    </row>
    <row r="44" spans="1:18" x14ac:dyDescent="0.2">
      <c r="A44" s="72" t="s">
        <v>409</v>
      </c>
      <c r="B44" s="66" t="s">
        <v>410</v>
      </c>
      <c r="C44" s="67">
        <v>63</v>
      </c>
      <c r="D44" s="67" t="s">
        <v>328</v>
      </c>
      <c r="E44" s="71">
        <v>0.59855304111193197</v>
      </c>
      <c r="F44" s="68">
        <v>22.3062381852552</v>
      </c>
      <c r="G44" s="71">
        <v>0.77151911454546795</v>
      </c>
      <c r="H44" s="68">
        <v>40.453686200378101</v>
      </c>
      <c r="I44" s="71">
        <v>0.70344359053205696</v>
      </c>
      <c r="J44" s="68">
        <v>30.7183364839319</v>
      </c>
      <c r="K44" s="71">
        <v>0.76505958579160205</v>
      </c>
      <c r="L44" s="68">
        <v>38.752362948960297</v>
      </c>
      <c r="M44" s="71">
        <v>0.69466324453491402</v>
      </c>
      <c r="N44" s="68">
        <v>31.8363273453094</v>
      </c>
      <c r="O44" s="71">
        <v>5.8079670155619698E-2</v>
      </c>
      <c r="P44" s="68">
        <v>5.1776649746192902</v>
      </c>
      <c r="Q44" s="71"/>
      <c r="R44" s="68"/>
    </row>
    <row r="45" spans="1:18" x14ac:dyDescent="0.2">
      <c r="A45" s="72" t="s">
        <v>411</v>
      </c>
      <c r="B45" s="66" t="s">
        <v>412</v>
      </c>
      <c r="C45" s="67">
        <v>63</v>
      </c>
      <c r="D45" s="67" t="s">
        <v>328</v>
      </c>
      <c r="E45" s="71">
        <v>0.571053475679134</v>
      </c>
      <c r="F45" s="68">
        <v>15.1228733459357</v>
      </c>
      <c r="G45" s="71">
        <v>0.70338388216047998</v>
      </c>
      <c r="H45" s="68">
        <v>27.126654064272198</v>
      </c>
      <c r="I45" s="71">
        <v>0.65551310177589595</v>
      </c>
      <c r="J45" s="68">
        <v>19.659735349716399</v>
      </c>
      <c r="K45" s="71">
        <v>0.65827339389465001</v>
      </c>
      <c r="L45" s="68">
        <v>16.1625708884688</v>
      </c>
      <c r="M45" s="71">
        <v>0.60173466678467102</v>
      </c>
      <c r="N45" s="68">
        <v>18.862275449101801</v>
      </c>
      <c r="O45" s="71">
        <v>0.23636233377997501</v>
      </c>
      <c r="P45" s="68">
        <v>28.527918781725901</v>
      </c>
      <c r="Q45" s="71"/>
      <c r="R45" s="68"/>
    </row>
    <row r="46" spans="1:18" x14ac:dyDescent="0.2">
      <c r="A46" s="72" t="s">
        <v>413</v>
      </c>
      <c r="B46" s="66" t="s">
        <v>414</v>
      </c>
      <c r="C46" s="67">
        <v>63</v>
      </c>
      <c r="D46" s="67" t="s">
        <v>328</v>
      </c>
      <c r="E46" s="71">
        <v>0.70296679226310199</v>
      </c>
      <c r="F46" s="68">
        <v>48.771266540642699</v>
      </c>
      <c r="G46" s="71">
        <v>0.84265918859099598</v>
      </c>
      <c r="H46" s="68">
        <v>61.342155009451801</v>
      </c>
      <c r="I46" s="71">
        <v>0.78318870051718803</v>
      </c>
      <c r="J46" s="68">
        <v>54.253308128544397</v>
      </c>
      <c r="K46" s="71">
        <v>0.76054572145591504</v>
      </c>
      <c r="L46" s="68">
        <v>37.0510396975425</v>
      </c>
      <c r="M46" s="71">
        <v>0.81414284449951302</v>
      </c>
      <c r="N46" s="68">
        <v>61.776447105788399</v>
      </c>
      <c r="O46" s="71">
        <v>0.31429750625189901</v>
      </c>
      <c r="P46" s="68">
        <v>42.842639593908601</v>
      </c>
      <c r="Q46" s="71"/>
      <c r="R46" s="68"/>
    </row>
    <row r="47" spans="1:18" x14ac:dyDescent="0.2">
      <c r="A47" s="72" t="s">
        <v>415</v>
      </c>
      <c r="B47" s="66" t="s">
        <v>416</v>
      </c>
      <c r="C47" s="67">
        <v>63</v>
      </c>
      <c r="D47" s="67" t="s">
        <v>328</v>
      </c>
      <c r="E47" s="71">
        <v>0.77392795670348402</v>
      </c>
      <c r="F47" s="68">
        <v>71.928166351606805</v>
      </c>
      <c r="G47" s="71">
        <v>0.64260483743389596</v>
      </c>
      <c r="H47" s="68">
        <v>16.9187145557656</v>
      </c>
      <c r="I47" s="71">
        <v>0.88614503710772796</v>
      </c>
      <c r="J47" s="68">
        <v>86.956521739130395</v>
      </c>
      <c r="K47" s="71">
        <v>0.98377533191225697</v>
      </c>
      <c r="L47" s="68">
        <v>94.612476370510393</v>
      </c>
      <c r="M47" s="71">
        <v>0.98229931852376295</v>
      </c>
      <c r="N47" s="68">
        <v>97.904191616766497</v>
      </c>
      <c r="O47" s="71">
        <v>0.37481525853977798</v>
      </c>
      <c r="P47" s="68">
        <v>53.401015228426402</v>
      </c>
      <c r="Q47" s="71"/>
      <c r="R47" s="68"/>
    </row>
    <row r="48" spans="1:18" x14ac:dyDescent="0.2">
      <c r="A48" s="72" t="s">
        <v>417</v>
      </c>
      <c r="B48" s="66" t="s">
        <v>418</v>
      </c>
      <c r="C48" s="67">
        <v>63</v>
      </c>
      <c r="D48" s="67" t="s">
        <v>328</v>
      </c>
      <c r="E48" s="71">
        <v>0.59920289136981097</v>
      </c>
      <c r="F48" s="68">
        <v>22.495274102079399</v>
      </c>
      <c r="G48" s="71">
        <v>0.756430302663745</v>
      </c>
      <c r="H48" s="68">
        <v>37.3345935727788</v>
      </c>
      <c r="I48" s="71">
        <v>0.65624889515491802</v>
      </c>
      <c r="J48" s="68">
        <v>19.754253308128501</v>
      </c>
      <c r="K48" s="71">
        <v>0.65696291538677798</v>
      </c>
      <c r="L48" s="68">
        <v>15.784499054820399</v>
      </c>
      <c r="M48" s="71">
        <v>0.73891494822550696</v>
      </c>
      <c r="N48" s="68">
        <v>39.920159680638697</v>
      </c>
      <c r="O48" s="71">
        <v>0.18745739541810699</v>
      </c>
      <c r="P48" s="68">
        <v>19.492385786802</v>
      </c>
      <c r="Q48" s="71"/>
      <c r="R48" s="68"/>
    </row>
    <row r="49" spans="1:18" x14ac:dyDescent="0.2">
      <c r="A49" s="72" t="s">
        <v>419</v>
      </c>
      <c r="B49" s="66" t="s">
        <v>420</v>
      </c>
      <c r="C49" s="67">
        <v>63</v>
      </c>
      <c r="D49" s="67" t="s">
        <v>328</v>
      </c>
      <c r="E49" s="71">
        <v>0.57069542435480902</v>
      </c>
      <c r="F49" s="68">
        <v>15.0283553875236</v>
      </c>
      <c r="G49" s="71">
        <v>0.74959220430171503</v>
      </c>
      <c r="H49" s="68">
        <v>35.7277882797732</v>
      </c>
      <c r="I49" s="71">
        <v>0.65749179544208403</v>
      </c>
      <c r="J49" s="68">
        <v>20.037807183364801</v>
      </c>
      <c r="K49" s="71">
        <v>0.67729075628431401</v>
      </c>
      <c r="L49" s="68">
        <v>19.565217391304301</v>
      </c>
      <c r="M49" s="71">
        <v>0.60173466678467102</v>
      </c>
      <c r="N49" s="68">
        <v>18.862275449101801</v>
      </c>
      <c r="O49" s="71">
        <v>0.167367698961258</v>
      </c>
      <c r="P49" s="68">
        <v>17.461928934010199</v>
      </c>
      <c r="Q49" s="71"/>
      <c r="R49" s="68"/>
    </row>
    <row r="50" spans="1:18" x14ac:dyDescent="0.2">
      <c r="A50" s="72" t="s">
        <v>421</v>
      </c>
      <c r="B50" s="66" t="s">
        <v>422</v>
      </c>
      <c r="C50" s="67">
        <v>63</v>
      </c>
      <c r="D50" s="67" t="s">
        <v>328</v>
      </c>
      <c r="E50" s="71">
        <v>0.62855662165832604</v>
      </c>
      <c r="F50" s="68">
        <v>28.922495274102101</v>
      </c>
      <c r="G50" s="71">
        <v>0.76013444538033403</v>
      </c>
      <c r="H50" s="68">
        <v>38.2797731568998</v>
      </c>
      <c r="I50" s="71">
        <v>0.71423008907357</v>
      </c>
      <c r="J50" s="68">
        <v>33.742911153119103</v>
      </c>
      <c r="K50" s="71">
        <v>0.77674211861487896</v>
      </c>
      <c r="L50" s="68">
        <v>41.965973534971603</v>
      </c>
      <c r="M50" s="71">
        <v>0.668112222320559</v>
      </c>
      <c r="N50" s="68">
        <v>26.347305389221599</v>
      </c>
      <c r="O50" s="71">
        <v>0.223564232902287</v>
      </c>
      <c r="P50" s="68">
        <v>25.989847715736001</v>
      </c>
      <c r="Q50" s="71"/>
      <c r="R50" s="68"/>
    </row>
    <row r="51" spans="1:18" x14ac:dyDescent="0.2">
      <c r="A51" s="72" t="s">
        <v>423</v>
      </c>
      <c r="B51" s="66" t="s">
        <v>424</v>
      </c>
      <c r="C51" s="67">
        <v>63</v>
      </c>
      <c r="D51" s="67" t="s">
        <v>328</v>
      </c>
      <c r="E51" s="71">
        <v>0.52870503476459796</v>
      </c>
      <c r="F51" s="68">
        <v>8.6956521739130395</v>
      </c>
      <c r="G51" s="71">
        <v>0.470072246594679</v>
      </c>
      <c r="H51" s="68">
        <v>3.6862003780718302</v>
      </c>
      <c r="I51" s="71">
        <v>0.65807649113214695</v>
      </c>
      <c r="J51" s="68">
        <v>20.226843100189001</v>
      </c>
      <c r="K51" s="71">
        <v>0.67890752472001503</v>
      </c>
      <c r="L51" s="68">
        <v>19.848771266540599</v>
      </c>
      <c r="M51" s="71">
        <v>0.57518364457031601</v>
      </c>
      <c r="N51" s="68">
        <v>15.3692614770459</v>
      </c>
      <c r="O51" s="71">
        <v>0.26128526680583097</v>
      </c>
      <c r="P51" s="68">
        <v>33.604060913705602</v>
      </c>
      <c r="Q51" s="71"/>
      <c r="R51" s="68"/>
    </row>
    <row r="52" spans="1:18" x14ac:dyDescent="0.2">
      <c r="A52" s="72" t="s">
        <v>425</v>
      </c>
      <c r="B52" s="66" t="s">
        <v>426</v>
      </c>
      <c r="C52" s="67">
        <v>63</v>
      </c>
      <c r="D52" s="67" t="s">
        <v>328</v>
      </c>
      <c r="E52" s="71">
        <v>0.86165701704678899</v>
      </c>
      <c r="F52" s="68">
        <v>94.612476370510393</v>
      </c>
      <c r="G52" s="71">
        <v>0.59411566609765398</v>
      </c>
      <c r="H52" s="68">
        <v>7.7504725897920599</v>
      </c>
      <c r="I52" s="71">
        <v>0.99659998549808104</v>
      </c>
      <c r="J52" s="68">
        <v>97.731568998109594</v>
      </c>
      <c r="K52" s="71">
        <v>0.99425539954463105</v>
      </c>
      <c r="L52" s="68">
        <v>96.597353497164505</v>
      </c>
      <c r="M52" s="71"/>
      <c r="N52" s="68"/>
      <c r="O52" s="71"/>
      <c r="P52" s="68"/>
      <c r="Q52" s="71"/>
      <c r="R52" s="68"/>
    </row>
    <row r="53" spans="1:18" x14ac:dyDescent="0.2">
      <c r="A53" s="72" t="s">
        <v>427</v>
      </c>
      <c r="B53" s="66" t="s">
        <v>428</v>
      </c>
      <c r="C53" s="67">
        <v>63</v>
      </c>
      <c r="D53" s="67" t="s">
        <v>328</v>
      </c>
      <c r="E53" s="71">
        <v>0.72502910707203305</v>
      </c>
      <c r="F53" s="68">
        <v>55.3875236294896</v>
      </c>
      <c r="G53" s="71">
        <v>0.75191986973141001</v>
      </c>
      <c r="H53" s="68">
        <v>36.1058601134215</v>
      </c>
      <c r="I53" s="71">
        <v>0.72019465117857695</v>
      </c>
      <c r="J53" s="68">
        <v>35.349716446124802</v>
      </c>
      <c r="K53" s="71">
        <v>0.74218900358134998</v>
      </c>
      <c r="L53" s="68">
        <v>32.325141776937599</v>
      </c>
      <c r="M53" s="71">
        <v>0.68581290379679605</v>
      </c>
      <c r="N53" s="68">
        <v>30.039920159680602</v>
      </c>
      <c r="O53" s="71"/>
      <c r="P53" s="68"/>
      <c r="Q53" s="71"/>
      <c r="R53" s="68"/>
    </row>
    <row r="54" spans="1:18" x14ac:dyDescent="0.2">
      <c r="A54" s="72" t="s">
        <v>429</v>
      </c>
      <c r="B54" s="66" t="s">
        <v>430</v>
      </c>
      <c r="C54" s="67">
        <v>63</v>
      </c>
      <c r="D54" s="67" t="s">
        <v>328</v>
      </c>
      <c r="E54" s="71">
        <v>0.56880206829389302</v>
      </c>
      <c r="F54" s="68">
        <v>14.461247637051001</v>
      </c>
      <c r="G54" s="71">
        <v>0.69044419581210903</v>
      </c>
      <c r="H54" s="68">
        <v>24.480151228733501</v>
      </c>
      <c r="I54" s="71">
        <v>0.66229643482997302</v>
      </c>
      <c r="J54" s="68">
        <v>21.8336483931947</v>
      </c>
      <c r="K54" s="71">
        <v>0.68924500942057298</v>
      </c>
      <c r="L54" s="68">
        <v>21.8336483931947</v>
      </c>
      <c r="M54" s="71">
        <v>0.57075847420125703</v>
      </c>
      <c r="N54" s="68">
        <v>15.0698602794411</v>
      </c>
      <c r="O54" s="71">
        <v>0.23126622720555401</v>
      </c>
      <c r="P54" s="68">
        <v>27.614213197969502</v>
      </c>
      <c r="Q54" s="71"/>
      <c r="R54" s="68"/>
    </row>
    <row r="55" spans="1:18" x14ac:dyDescent="0.2">
      <c r="A55" s="72" t="s">
        <v>431</v>
      </c>
      <c r="B55" s="66" t="s">
        <v>432</v>
      </c>
      <c r="C55" s="67">
        <v>63</v>
      </c>
      <c r="D55" s="67" t="s">
        <v>328</v>
      </c>
      <c r="E55" s="71">
        <v>0.58515903655115098</v>
      </c>
      <c r="F55" s="68">
        <v>18.9981096408318</v>
      </c>
      <c r="G55" s="71">
        <v>0.70362682557331702</v>
      </c>
      <c r="H55" s="68">
        <v>27.315689981096401</v>
      </c>
      <c r="I55" s="71">
        <v>0.68689073156057301</v>
      </c>
      <c r="J55" s="68">
        <v>26.843100189035901</v>
      </c>
      <c r="K55" s="71">
        <v>0.69799020048373706</v>
      </c>
      <c r="L55" s="68">
        <v>23.534971644612501</v>
      </c>
      <c r="M55" s="71">
        <v>0.56633330383219704</v>
      </c>
      <c r="N55" s="68">
        <v>14.8702594810379</v>
      </c>
      <c r="O55" s="71">
        <v>0.27095412130593</v>
      </c>
      <c r="P55" s="68">
        <v>35.837563451776703</v>
      </c>
      <c r="Q55" s="71"/>
      <c r="R55" s="68"/>
    </row>
    <row r="56" spans="1:18" x14ac:dyDescent="0.2">
      <c r="A56" s="72" t="s">
        <v>433</v>
      </c>
      <c r="B56" s="66" t="s">
        <v>434</v>
      </c>
      <c r="C56" s="67">
        <v>63</v>
      </c>
      <c r="D56" s="67" t="s">
        <v>328</v>
      </c>
      <c r="E56" s="71">
        <v>0.59304678170462399</v>
      </c>
      <c r="F56" s="68">
        <v>20.604914933837399</v>
      </c>
      <c r="G56" s="71">
        <v>0.58954795704006402</v>
      </c>
      <c r="H56" s="68">
        <v>7.3724007561436702</v>
      </c>
      <c r="I56" s="71">
        <v>0.68635331615128103</v>
      </c>
      <c r="J56" s="68">
        <v>26.654064272211698</v>
      </c>
      <c r="K56" s="71">
        <v>0.82265731374308804</v>
      </c>
      <c r="L56" s="68">
        <v>53.780718336483901</v>
      </c>
      <c r="M56" s="71">
        <v>0.37162580759359198</v>
      </c>
      <c r="N56" s="68">
        <v>5.0898203592814397</v>
      </c>
      <c r="O56" s="71">
        <v>0.495049513995097</v>
      </c>
      <c r="P56" s="68">
        <v>74.822335025380696</v>
      </c>
      <c r="Q56" s="71"/>
      <c r="R56" s="68"/>
    </row>
    <row r="57" spans="1:18" x14ac:dyDescent="0.2">
      <c r="A57" s="72" t="s">
        <v>435</v>
      </c>
      <c r="B57" s="66" t="s">
        <v>436</v>
      </c>
      <c r="C57" s="67">
        <v>63</v>
      </c>
      <c r="D57" s="67" t="s">
        <v>328</v>
      </c>
      <c r="E57" s="71">
        <v>0.51684213321025096</v>
      </c>
      <c r="F57" s="68">
        <v>7.0888468809073704</v>
      </c>
      <c r="G57" s="71">
        <v>0.75807010402705999</v>
      </c>
      <c r="H57" s="68">
        <v>37.807183364839297</v>
      </c>
      <c r="I57" s="71">
        <v>0.47261585094918102</v>
      </c>
      <c r="J57" s="68">
        <v>2.1739130434782599</v>
      </c>
      <c r="K57" s="71">
        <v>0.45931968153036801</v>
      </c>
      <c r="L57" s="68">
        <v>0.85066162570888504</v>
      </c>
      <c r="M57" s="71">
        <v>0.76104080007080299</v>
      </c>
      <c r="N57" s="68">
        <v>45.009980039920201</v>
      </c>
      <c r="O57" s="71">
        <v>0.13316422947384501</v>
      </c>
      <c r="P57" s="68">
        <v>13.197969543147201</v>
      </c>
      <c r="Q57" s="71"/>
      <c r="R57" s="68"/>
    </row>
    <row r="58" spans="1:18" x14ac:dyDescent="0.2">
      <c r="A58" s="72" t="s">
        <v>437</v>
      </c>
      <c r="B58" s="66" t="s">
        <v>438</v>
      </c>
      <c r="C58" s="67">
        <v>63</v>
      </c>
      <c r="D58" s="67" t="s">
        <v>328</v>
      </c>
      <c r="E58" s="71">
        <v>0.55319403586067994</v>
      </c>
      <c r="F58" s="68">
        <v>12.0982986767486</v>
      </c>
      <c r="G58" s="71">
        <v>0.65849726469494596</v>
      </c>
      <c r="H58" s="68">
        <v>19.092627599243901</v>
      </c>
      <c r="I58" s="71">
        <v>0.58482918186448296</v>
      </c>
      <c r="J58" s="68">
        <v>10.586011342155</v>
      </c>
      <c r="K58" s="71">
        <v>0.66884400476589201</v>
      </c>
      <c r="L58" s="68">
        <v>17.8638941398866</v>
      </c>
      <c r="M58" s="71">
        <v>0.668112222320559</v>
      </c>
      <c r="N58" s="68">
        <v>26.347305389221599</v>
      </c>
      <c r="O58" s="71">
        <v>0.18568750565752001</v>
      </c>
      <c r="P58" s="68">
        <v>19.1878172588832</v>
      </c>
      <c r="Q58" s="71"/>
      <c r="R58" s="68"/>
    </row>
    <row r="59" spans="1:18" x14ac:dyDescent="0.2">
      <c r="A59" s="72" t="s">
        <v>439</v>
      </c>
      <c r="B59" s="66" t="s">
        <v>440</v>
      </c>
      <c r="C59" s="67">
        <v>63</v>
      </c>
      <c r="D59" s="67" t="s">
        <v>328</v>
      </c>
      <c r="E59" s="71">
        <v>0.555322342160396</v>
      </c>
      <c r="F59" s="68">
        <v>12.381852551984901</v>
      </c>
      <c r="G59" s="71">
        <v>0.70440622122089103</v>
      </c>
      <c r="H59" s="68">
        <v>27.599243856332698</v>
      </c>
      <c r="I59" s="71">
        <v>0.58731571189727105</v>
      </c>
      <c r="J59" s="68">
        <v>10.7750472589792</v>
      </c>
      <c r="K59" s="71">
        <v>0.71709646760277401</v>
      </c>
      <c r="L59" s="68">
        <v>27.315689981096401</v>
      </c>
      <c r="M59" s="71">
        <v>0.57960881493937499</v>
      </c>
      <c r="N59" s="68">
        <v>15.768463073852301</v>
      </c>
      <c r="O59" s="71">
        <v>0.18818449514166899</v>
      </c>
      <c r="P59" s="68">
        <v>19.5939086294416</v>
      </c>
      <c r="Q59" s="71"/>
      <c r="R59" s="68"/>
    </row>
    <row r="60" spans="1:18" x14ac:dyDescent="0.2">
      <c r="A60" s="72" t="s">
        <v>441</v>
      </c>
      <c r="B60" s="66" t="s">
        <v>442</v>
      </c>
      <c r="C60" s="67">
        <v>63</v>
      </c>
      <c r="D60" s="67" t="s">
        <v>328</v>
      </c>
      <c r="E60" s="71">
        <v>0.58241413880338799</v>
      </c>
      <c r="F60" s="68">
        <v>18.431001890359202</v>
      </c>
      <c r="G60" s="71">
        <v>0.74189843857233895</v>
      </c>
      <c r="H60" s="68">
        <v>34.120982986767501</v>
      </c>
      <c r="I60" s="71">
        <v>0.60702569214058699</v>
      </c>
      <c r="J60" s="68">
        <v>12.759924385633299</v>
      </c>
      <c r="K60" s="71">
        <v>0.72043101500258699</v>
      </c>
      <c r="L60" s="68">
        <v>27.6937618147448</v>
      </c>
      <c r="M60" s="71">
        <v>0.68138773342773695</v>
      </c>
      <c r="N60" s="68">
        <v>29.5409181636727</v>
      </c>
      <c r="O60" s="71">
        <v>0.16132781487369099</v>
      </c>
      <c r="P60" s="68">
        <v>16.852791878172599</v>
      </c>
      <c r="Q60" s="71"/>
      <c r="R60" s="68"/>
    </row>
    <row r="61" spans="1:18" x14ac:dyDescent="0.2">
      <c r="A61" s="72" t="s">
        <v>443</v>
      </c>
      <c r="B61" s="66" t="s">
        <v>444</v>
      </c>
      <c r="C61" s="67">
        <v>63</v>
      </c>
      <c r="D61" s="67" t="s">
        <v>328</v>
      </c>
      <c r="E61" s="71">
        <v>0.53407811303347497</v>
      </c>
      <c r="F61" s="68">
        <v>9.2627599243856302</v>
      </c>
      <c r="G61" s="71">
        <v>0.63204228282199004</v>
      </c>
      <c r="H61" s="68">
        <v>14.2722117202268</v>
      </c>
      <c r="I61" s="71">
        <v>0.57437794255693597</v>
      </c>
      <c r="J61" s="68">
        <v>8.8846880907372405</v>
      </c>
      <c r="K61" s="71">
        <v>0.68076261372924896</v>
      </c>
      <c r="L61" s="68">
        <v>20.132325141776899</v>
      </c>
      <c r="M61" s="71">
        <v>0.53535711124878305</v>
      </c>
      <c r="N61" s="68">
        <v>12.275449101796401</v>
      </c>
      <c r="O61" s="71">
        <v>0.24785061481041801</v>
      </c>
      <c r="P61" s="68">
        <v>30.964467005076099</v>
      </c>
      <c r="Q61" s="71"/>
      <c r="R61" s="68"/>
    </row>
    <row r="62" spans="1:18" x14ac:dyDescent="0.2">
      <c r="A62" s="72" t="s">
        <v>445</v>
      </c>
      <c r="B62" s="66" t="s">
        <v>446</v>
      </c>
      <c r="C62" s="67">
        <v>63</v>
      </c>
      <c r="D62" s="67" t="s">
        <v>328</v>
      </c>
      <c r="E62" s="71">
        <v>0.60319366088708004</v>
      </c>
      <c r="F62" s="68">
        <v>23.440453686200399</v>
      </c>
      <c r="G62" s="71">
        <v>0.60901508794618298</v>
      </c>
      <c r="H62" s="68">
        <v>11.909262759924401</v>
      </c>
      <c r="I62" s="71">
        <v>0.702957150661354</v>
      </c>
      <c r="J62" s="68">
        <v>30.5293005671077</v>
      </c>
      <c r="K62" s="71">
        <v>0.80700592761324697</v>
      </c>
      <c r="L62" s="68">
        <v>50</v>
      </c>
      <c r="M62" s="71">
        <v>0.65483671121338105</v>
      </c>
      <c r="N62" s="68">
        <v>24.351297405189602</v>
      </c>
      <c r="O62" s="71">
        <v>0.24215342700123499</v>
      </c>
      <c r="P62" s="68">
        <v>29.746192893400998</v>
      </c>
      <c r="Q62" s="71"/>
      <c r="R62" s="68"/>
    </row>
    <row r="63" spans="1:18" x14ac:dyDescent="0.2">
      <c r="A63" s="72" t="s">
        <v>447</v>
      </c>
      <c r="B63" s="66" t="s">
        <v>448</v>
      </c>
      <c r="C63" s="67">
        <v>63</v>
      </c>
      <c r="D63" s="67" t="s">
        <v>328</v>
      </c>
      <c r="E63" s="71">
        <v>0.52141129106130302</v>
      </c>
      <c r="F63" s="68">
        <v>7.5614366729678597</v>
      </c>
      <c r="G63" s="71">
        <v>0.67797077129488703</v>
      </c>
      <c r="H63" s="68">
        <v>22.022684310018899</v>
      </c>
      <c r="I63" s="71">
        <v>0.54416876871320496</v>
      </c>
      <c r="J63" s="68">
        <v>6.5217391304347796</v>
      </c>
      <c r="K63" s="71">
        <v>0.606865597954652</v>
      </c>
      <c r="L63" s="68">
        <v>7.3724007561436702</v>
      </c>
      <c r="M63" s="71">
        <v>0.61943534826090796</v>
      </c>
      <c r="N63" s="68">
        <v>20.8582834331337</v>
      </c>
      <c r="O63" s="71">
        <v>0.15861596908286599</v>
      </c>
      <c r="P63" s="68">
        <v>16.345177664974599</v>
      </c>
      <c r="Q63" s="71"/>
      <c r="R63" s="68"/>
    </row>
    <row r="64" spans="1:18" x14ac:dyDescent="0.2">
      <c r="A64" s="72" t="s">
        <v>449</v>
      </c>
      <c r="B64" s="66" t="s">
        <v>450</v>
      </c>
      <c r="C64" s="67"/>
      <c r="D64" s="67" t="s">
        <v>328</v>
      </c>
      <c r="E64" s="71"/>
      <c r="F64" s="68"/>
      <c r="G64" s="71"/>
      <c r="H64" s="68"/>
      <c r="I64" s="71"/>
      <c r="J64" s="68"/>
      <c r="K64" s="71"/>
      <c r="L64" s="68"/>
      <c r="M64" s="71"/>
      <c r="N64" s="68"/>
      <c r="O64" s="71"/>
      <c r="P64" s="68"/>
      <c r="Q64" s="71"/>
      <c r="R64" s="68"/>
    </row>
    <row r="65" spans="1:18" x14ac:dyDescent="0.2">
      <c r="A65" s="72" t="s">
        <v>451</v>
      </c>
      <c r="B65" s="66" t="s">
        <v>452</v>
      </c>
      <c r="C65" s="67">
        <v>63</v>
      </c>
      <c r="D65" s="67" t="s">
        <v>328</v>
      </c>
      <c r="E65" s="71">
        <v>0.67434014207098003</v>
      </c>
      <c r="F65" s="68">
        <v>40.548204158790199</v>
      </c>
      <c r="G65" s="71">
        <v>0.75132349566209</v>
      </c>
      <c r="H65" s="68">
        <v>35.916824196597403</v>
      </c>
      <c r="I65" s="71">
        <v>0.65000103072886295</v>
      </c>
      <c r="J65" s="68">
        <v>18.241965973534999</v>
      </c>
      <c r="K65" s="71">
        <v>0.61915064054139701</v>
      </c>
      <c r="L65" s="68">
        <v>8.6956521739130395</v>
      </c>
      <c r="M65" s="71">
        <v>0.69466324453491402</v>
      </c>
      <c r="N65" s="68">
        <v>31.8363273453094</v>
      </c>
      <c r="O65" s="71">
        <v>0.65656229888763296</v>
      </c>
      <c r="P65" s="68">
        <v>91.878172588832498</v>
      </c>
      <c r="Q65" s="71"/>
      <c r="R65" s="68"/>
    </row>
    <row r="66" spans="1:18" x14ac:dyDescent="0.2">
      <c r="A66" s="72" t="s">
        <v>453</v>
      </c>
      <c r="B66" s="66" t="s">
        <v>454</v>
      </c>
      <c r="C66" s="67">
        <v>63</v>
      </c>
      <c r="D66" s="67" t="s">
        <v>328</v>
      </c>
      <c r="E66" s="71">
        <v>0.62444985343055404</v>
      </c>
      <c r="F66" s="68">
        <v>28.071833648393199</v>
      </c>
      <c r="G66" s="71">
        <v>0.78049895669769298</v>
      </c>
      <c r="H66" s="68">
        <v>42.911153119092603</v>
      </c>
      <c r="I66" s="71">
        <v>0.58440379453360902</v>
      </c>
      <c r="J66" s="68">
        <v>10.491493383742901</v>
      </c>
      <c r="K66" s="71">
        <v>0.66140177098015196</v>
      </c>
      <c r="L66" s="68">
        <v>16.6351606805293</v>
      </c>
      <c r="M66" s="71">
        <v>0.82299318523763099</v>
      </c>
      <c r="N66" s="68">
        <v>64.970059880239504</v>
      </c>
      <c r="O66" s="71">
        <v>0.27295155970368401</v>
      </c>
      <c r="P66" s="68">
        <v>36.040609137055803</v>
      </c>
      <c r="Q66" s="71"/>
      <c r="R66" s="68"/>
    </row>
    <row r="67" spans="1:18" x14ac:dyDescent="0.2">
      <c r="A67" s="72" t="s">
        <v>455</v>
      </c>
      <c r="B67" s="66" t="s">
        <v>456</v>
      </c>
      <c r="C67" s="67">
        <v>63</v>
      </c>
      <c r="D67" s="67" t="s">
        <v>328</v>
      </c>
      <c r="E67" s="71">
        <v>0.571818671509567</v>
      </c>
      <c r="F67" s="68">
        <v>15.6899810964083</v>
      </c>
      <c r="G67" s="71">
        <v>0.74157407887095395</v>
      </c>
      <c r="H67" s="68">
        <v>34.026465028355403</v>
      </c>
      <c r="I67" s="71">
        <v>0.56135753951255396</v>
      </c>
      <c r="J67" s="68">
        <v>7.6559546313799602</v>
      </c>
      <c r="K67" s="71">
        <v>0.586244073658583</v>
      </c>
      <c r="L67" s="68">
        <v>4.82041587901701</v>
      </c>
      <c r="M67" s="71">
        <v>0.72121426674927003</v>
      </c>
      <c r="N67" s="68">
        <v>36.127744510977998</v>
      </c>
      <c r="O67" s="71">
        <v>0.24870339875647601</v>
      </c>
      <c r="P67" s="68">
        <v>31.472081218274099</v>
      </c>
      <c r="Q67" s="71"/>
      <c r="R67" s="68"/>
    </row>
    <row r="68" spans="1:18" x14ac:dyDescent="0.2">
      <c r="A68" s="72" t="s">
        <v>457</v>
      </c>
      <c r="B68" s="66" t="s">
        <v>458</v>
      </c>
      <c r="C68" s="67">
        <v>63</v>
      </c>
      <c r="D68" s="67" t="s">
        <v>328</v>
      </c>
      <c r="E68" s="71">
        <v>0.63477624744129002</v>
      </c>
      <c r="F68" s="68">
        <v>30.5293005671077</v>
      </c>
      <c r="G68" s="71">
        <v>0.82488887830896596</v>
      </c>
      <c r="H68" s="68">
        <v>56.899810964083201</v>
      </c>
      <c r="I68" s="71">
        <v>0.62314092793629206</v>
      </c>
      <c r="J68" s="68">
        <v>14.0831758034026</v>
      </c>
      <c r="K68" s="71">
        <v>0.758573586937758</v>
      </c>
      <c r="L68" s="68">
        <v>36.483931947069898</v>
      </c>
      <c r="M68" s="71">
        <v>0.77874148154703904</v>
      </c>
      <c r="N68" s="68">
        <v>50.698602794411201</v>
      </c>
      <c r="O68" s="71">
        <v>0.18853636247639299</v>
      </c>
      <c r="P68" s="68">
        <v>19.6954314720812</v>
      </c>
      <c r="Q68" s="71"/>
      <c r="R68" s="68"/>
    </row>
    <row r="69" spans="1:18" x14ac:dyDescent="0.2">
      <c r="A69" s="72" t="s">
        <v>459</v>
      </c>
      <c r="B69" s="66" t="s">
        <v>460</v>
      </c>
      <c r="C69" s="67">
        <v>63</v>
      </c>
      <c r="D69" s="67" t="s">
        <v>328</v>
      </c>
      <c r="E69" s="71">
        <v>0.56683585597714203</v>
      </c>
      <c r="F69" s="68">
        <v>14.1776937618147</v>
      </c>
      <c r="G69" s="71">
        <v>0.75051830718850499</v>
      </c>
      <c r="H69" s="68">
        <v>35.822306238185298</v>
      </c>
      <c r="I69" s="71">
        <v>0.58525137718898301</v>
      </c>
      <c r="J69" s="68">
        <v>10.6805293005671</v>
      </c>
      <c r="K69" s="71">
        <v>0.64795022256995405</v>
      </c>
      <c r="L69" s="68">
        <v>14.0831758034026</v>
      </c>
      <c r="M69" s="71">
        <v>0.71678909638021104</v>
      </c>
      <c r="N69" s="68">
        <v>35.628742514970099</v>
      </c>
      <c r="O69" s="71">
        <v>0.133670276558055</v>
      </c>
      <c r="P69" s="68">
        <v>13.299492385786801</v>
      </c>
      <c r="Q69" s="71"/>
      <c r="R69" s="68"/>
    </row>
    <row r="70" spans="1:18" x14ac:dyDescent="0.2">
      <c r="A70" s="72" t="s">
        <v>461</v>
      </c>
      <c r="B70" s="66" t="s">
        <v>462</v>
      </c>
      <c r="C70" s="67">
        <v>63</v>
      </c>
      <c r="D70" s="67" t="s">
        <v>328</v>
      </c>
      <c r="E70" s="71">
        <v>0.58859720442085095</v>
      </c>
      <c r="F70" s="68">
        <v>19.565217391304301</v>
      </c>
      <c r="G70" s="71">
        <v>0.82055228289101001</v>
      </c>
      <c r="H70" s="68">
        <v>54.820415879016998</v>
      </c>
      <c r="I70" s="71">
        <v>0.48169029767677701</v>
      </c>
      <c r="J70" s="68">
        <v>2.55198487712665</v>
      </c>
      <c r="K70" s="71">
        <v>0.62172998365790799</v>
      </c>
      <c r="L70" s="68">
        <v>8.9792060491493402</v>
      </c>
      <c r="M70" s="71">
        <v>0.87609522966634201</v>
      </c>
      <c r="N70" s="68">
        <v>78.542914171656705</v>
      </c>
      <c r="O70" s="71">
        <v>0.142918228212219</v>
      </c>
      <c r="P70" s="68">
        <v>14.720812182741099</v>
      </c>
      <c r="Q70" s="71"/>
      <c r="R70" s="68"/>
    </row>
    <row r="71" spans="1:18" x14ac:dyDescent="0.2">
      <c r="A71" s="72" t="s">
        <v>463</v>
      </c>
      <c r="B71" s="66" t="s">
        <v>464</v>
      </c>
      <c r="C71" s="67">
        <v>63</v>
      </c>
      <c r="D71" s="67" t="s">
        <v>328</v>
      </c>
      <c r="E71" s="71">
        <v>0.55890266287429502</v>
      </c>
      <c r="F71" s="68">
        <v>13.0434782608696</v>
      </c>
      <c r="G71" s="71">
        <v>0.74404785266167295</v>
      </c>
      <c r="H71" s="68">
        <v>34.688090737240103</v>
      </c>
      <c r="I71" s="71">
        <v>0.59714069419954297</v>
      </c>
      <c r="J71" s="68">
        <v>11.909262759924401</v>
      </c>
      <c r="K71" s="71">
        <v>0.65402870645789501</v>
      </c>
      <c r="L71" s="68">
        <v>15.0283553875236</v>
      </c>
      <c r="M71" s="71">
        <v>0.668112222320559</v>
      </c>
      <c r="N71" s="68">
        <v>26.347305389221599</v>
      </c>
      <c r="O71" s="71">
        <v>0.131183838731804</v>
      </c>
      <c r="P71" s="68">
        <v>12.690355329949201</v>
      </c>
      <c r="Q71" s="71"/>
      <c r="R71" s="68"/>
    </row>
    <row r="72" spans="1:18" x14ac:dyDescent="0.2">
      <c r="A72" s="72" t="s">
        <v>465</v>
      </c>
      <c r="B72" s="66" t="s">
        <v>466</v>
      </c>
      <c r="C72" s="67">
        <v>63</v>
      </c>
      <c r="D72" s="67" t="s">
        <v>328</v>
      </c>
      <c r="E72" s="71">
        <v>0.50169708258476697</v>
      </c>
      <c r="F72" s="68">
        <v>5.4820415879017004</v>
      </c>
      <c r="G72" s="71">
        <v>0.51939555299215101</v>
      </c>
      <c r="H72" s="68">
        <v>5.1039697542533098</v>
      </c>
      <c r="I72" s="71">
        <v>0.56732398331688005</v>
      </c>
      <c r="J72" s="68">
        <v>8.3175803402646498</v>
      </c>
      <c r="K72" s="71">
        <v>0.61520001759300103</v>
      </c>
      <c r="L72" s="68">
        <v>8.0340264650283597</v>
      </c>
      <c r="M72" s="71">
        <v>0.62828568899902604</v>
      </c>
      <c r="N72" s="68">
        <v>21.656686626746499</v>
      </c>
      <c r="O72" s="71">
        <v>0.17828017002277299</v>
      </c>
      <c r="P72" s="68">
        <v>18.1725888324873</v>
      </c>
      <c r="Q72" s="71"/>
      <c r="R72" s="68"/>
    </row>
    <row r="73" spans="1:18" x14ac:dyDescent="0.2">
      <c r="A73" s="72" t="s">
        <v>467</v>
      </c>
      <c r="B73" s="66" t="s">
        <v>468</v>
      </c>
      <c r="C73" s="67">
        <v>63</v>
      </c>
      <c r="D73" s="67" t="s">
        <v>328</v>
      </c>
      <c r="E73" s="71">
        <v>0.47394414265096102</v>
      </c>
      <c r="F73" s="68">
        <v>3.96975425330813</v>
      </c>
      <c r="G73" s="71">
        <v>0.63607478326056899</v>
      </c>
      <c r="H73" s="68">
        <v>15.5009451795841</v>
      </c>
      <c r="I73" s="71">
        <v>0.51157556624539302</v>
      </c>
      <c r="J73" s="68">
        <v>4.3478260869565197</v>
      </c>
      <c r="K73" s="71">
        <v>0.47162607878878898</v>
      </c>
      <c r="L73" s="68">
        <v>0.94517958412098302</v>
      </c>
      <c r="M73" s="71">
        <v>0.52208160014160498</v>
      </c>
      <c r="N73" s="68">
        <v>11.2774451097804</v>
      </c>
      <c r="O73" s="71">
        <v>0.22836268481845101</v>
      </c>
      <c r="P73" s="68">
        <v>26.903553299492401</v>
      </c>
      <c r="Q73" s="71"/>
      <c r="R73" s="68"/>
    </row>
    <row r="74" spans="1:18" x14ac:dyDescent="0.2">
      <c r="A74" s="72" t="s">
        <v>469</v>
      </c>
      <c r="B74" s="66" t="s">
        <v>470</v>
      </c>
      <c r="C74" s="67">
        <v>63</v>
      </c>
      <c r="D74" s="67" t="s">
        <v>328</v>
      </c>
      <c r="E74" s="71">
        <v>0.56749421778873599</v>
      </c>
      <c r="F74" s="68">
        <v>14.366729678638899</v>
      </c>
      <c r="G74" s="71">
        <v>0.72463750236119395</v>
      </c>
      <c r="H74" s="68">
        <v>31.568998109640798</v>
      </c>
      <c r="I74" s="71">
        <v>0.63962775966493701</v>
      </c>
      <c r="J74" s="68">
        <v>16.824196597353499</v>
      </c>
      <c r="K74" s="71">
        <v>0.695520401181418</v>
      </c>
      <c r="L74" s="68">
        <v>22.967863894139899</v>
      </c>
      <c r="M74" s="71">
        <v>0.58403398530843398</v>
      </c>
      <c r="N74" s="68">
        <v>16.2674650698603</v>
      </c>
      <c r="O74" s="71">
        <v>0.193651440427698</v>
      </c>
      <c r="P74" s="68">
        <v>20.7106598984772</v>
      </c>
      <c r="Q74" s="71"/>
      <c r="R74" s="68"/>
    </row>
    <row r="75" spans="1:18" x14ac:dyDescent="0.2">
      <c r="A75" s="72" t="s">
        <v>471</v>
      </c>
      <c r="B75" s="66" t="s">
        <v>472</v>
      </c>
      <c r="C75" s="67">
        <v>63</v>
      </c>
      <c r="D75" s="67" t="s">
        <v>328</v>
      </c>
      <c r="E75" s="71">
        <v>0.581485408787909</v>
      </c>
      <c r="F75" s="68">
        <v>17.958412098298702</v>
      </c>
      <c r="G75" s="71">
        <v>0.76772479402947502</v>
      </c>
      <c r="H75" s="68">
        <v>39.792060491493402</v>
      </c>
      <c r="I75" s="71">
        <v>0.57787046392243102</v>
      </c>
      <c r="J75" s="68">
        <v>9.6408317580340306</v>
      </c>
      <c r="K75" s="71">
        <v>0.62073671962460297</v>
      </c>
      <c r="L75" s="68">
        <v>8.8846880907372405</v>
      </c>
      <c r="M75" s="71">
        <v>0.81414284449951302</v>
      </c>
      <c r="N75" s="68">
        <v>61.776447105788399</v>
      </c>
      <c r="O75" s="71">
        <v>0.12695222186352001</v>
      </c>
      <c r="P75" s="68">
        <v>12.2842639593909</v>
      </c>
      <c r="Q75" s="71"/>
      <c r="R75" s="68"/>
    </row>
    <row r="76" spans="1:18" x14ac:dyDescent="0.2">
      <c r="A76" s="72" t="s">
        <v>473</v>
      </c>
      <c r="B76" s="66" t="s">
        <v>474</v>
      </c>
      <c r="C76" s="67">
        <v>63</v>
      </c>
      <c r="D76" s="67" t="s">
        <v>328</v>
      </c>
      <c r="E76" s="71">
        <v>0.54345499316845602</v>
      </c>
      <c r="F76" s="68">
        <v>10.6805293005671</v>
      </c>
      <c r="G76" s="71">
        <v>0.74383802407300603</v>
      </c>
      <c r="H76" s="68">
        <v>34.593572778827998</v>
      </c>
      <c r="I76" s="71">
        <v>0.53703472918764905</v>
      </c>
      <c r="J76" s="68">
        <v>5.8601134215500901</v>
      </c>
      <c r="K76" s="71">
        <v>0.60952068275229498</v>
      </c>
      <c r="L76" s="68">
        <v>7.4669187145557698</v>
      </c>
      <c r="M76" s="71">
        <v>0.69466324453491402</v>
      </c>
      <c r="N76" s="68">
        <v>31.8363273453094</v>
      </c>
      <c r="O76" s="71">
        <v>0.13221828529441601</v>
      </c>
      <c r="P76" s="68">
        <v>12.791878172588801</v>
      </c>
      <c r="Q76" s="71"/>
      <c r="R76" s="68"/>
    </row>
    <row r="77" spans="1:18" x14ac:dyDescent="0.2">
      <c r="A77" s="72" t="s">
        <v>475</v>
      </c>
      <c r="B77" s="66" t="s">
        <v>476</v>
      </c>
      <c r="C77" s="67">
        <v>63</v>
      </c>
      <c r="D77" s="67" t="s">
        <v>328</v>
      </c>
      <c r="E77" s="71">
        <v>0.57689841911982298</v>
      </c>
      <c r="F77" s="68">
        <v>16.824196597353499</v>
      </c>
      <c r="G77" s="71">
        <v>0.76464510141536401</v>
      </c>
      <c r="H77" s="68">
        <v>38.9413988657845</v>
      </c>
      <c r="I77" s="71">
        <v>0.61153105452572099</v>
      </c>
      <c r="J77" s="68">
        <v>13.0434782608696</v>
      </c>
      <c r="K77" s="71">
        <v>0.63178191158623997</v>
      </c>
      <c r="L77" s="68">
        <v>10.3024574669187</v>
      </c>
      <c r="M77" s="71">
        <v>0.76546597043986198</v>
      </c>
      <c r="N77" s="68">
        <v>46.307385229540898</v>
      </c>
      <c r="O77" s="71">
        <v>0.111068057631925</v>
      </c>
      <c r="P77" s="68">
        <v>10.1522842639594</v>
      </c>
      <c r="Q77" s="71"/>
      <c r="R77" s="68"/>
    </row>
    <row r="78" spans="1:18" x14ac:dyDescent="0.2">
      <c r="A78" s="72" t="s">
        <v>477</v>
      </c>
      <c r="B78" s="66" t="s">
        <v>478</v>
      </c>
      <c r="C78" s="67">
        <v>63</v>
      </c>
      <c r="D78" s="67" t="s">
        <v>328</v>
      </c>
      <c r="E78" s="71">
        <v>0.59206441074767702</v>
      </c>
      <c r="F78" s="68">
        <v>20.226843100189001</v>
      </c>
      <c r="G78" s="71">
        <v>0.75687915176456699</v>
      </c>
      <c r="H78" s="68">
        <v>37.523629489603003</v>
      </c>
      <c r="I78" s="71">
        <v>0.62285654818901703</v>
      </c>
      <c r="J78" s="68">
        <v>13.894139886578399</v>
      </c>
      <c r="K78" s="71">
        <v>0.711456125647703</v>
      </c>
      <c r="L78" s="68">
        <v>26.465028355387499</v>
      </c>
      <c r="M78" s="71">
        <v>0.730064607487388</v>
      </c>
      <c r="N78" s="68">
        <v>37.724550898203603</v>
      </c>
      <c r="O78" s="71">
        <v>0.13906562064970901</v>
      </c>
      <c r="P78" s="68">
        <v>14.010152284264</v>
      </c>
      <c r="Q78" s="71"/>
      <c r="R78" s="68"/>
    </row>
    <row r="79" spans="1:18" x14ac:dyDescent="0.2">
      <c r="A79" s="72" t="s">
        <v>479</v>
      </c>
      <c r="B79" s="66" t="s">
        <v>480</v>
      </c>
      <c r="C79" s="67">
        <v>63</v>
      </c>
      <c r="D79" s="67" t="s">
        <v>328</v>
      </c>
      <c r="E79" s="71">
        <v>0.57360460364304</v>
      </c>
      <c r="F79" s="68">
        <v>16.257088846880901</v>
      </c>
      <c r="G79" s="71">
        <v>0.69262735420519606</v>
      </c>
      <c r="H79" s="68">
        <v>24.8582230623818</v>
      </c>
      <c r="I79" s="71">
        <v>0.56829976664882798</v>
      </c>
      <c r="J79" s="68">
        <v>8.4120982986767494</v>
      </c>
      <c r="K79" s="71">
        <v>0.66422525901765495</v>
      </c>
      <c r="L79" s="68">
        <v>17.1077504725898</v>
      </c>
      <c r="M79" s="71">
        <v>0.69466324453491402</v>
      </c>
      <c r="N79" s="68">
        <v>31.8363273453094</v>
      </c>
      <c r="O79" s="71">
        <v>0.24820739380860399</v>
      </c>
      <c r="P79" s="68">
        <v>31.167512690355299</v>
      </c>
      <c r="Q79" s="71"/>
      <c r="R79" s="68"/>
    </row>
    <row r="80" spans="1:18" x14ac:dyDescent="0.2">
      <c r="A80" s="72" t="s">
        <v>481</v>
      </c>
      <c r="B80" s="66" t="s">
        <v>482</v>
      </c>
      <c r="C80" s="67">
        <v>63</v>
      </c>
      <c r="D80" s="67" t="s">
        <v>328</v>
      </c>
      <c r="E80" s="71">
        <v>0.63251285161455395</v>
      </c>
      <c r="F80" s="68">
        <v>30.151228733459401</v>
      </c>
      <c r="G80" s="71">
        <v>0.82453069523853695</v>
      </c>
      <c r="H80" s="68">
        <v>56.710775047258998</v>
      </c>
      <c r="I80" s="71">
        <v>0.62480888283426905</v>
      </c>
      <c r="J80" s="68">
        <v>14.5557655954631</v>
      </c>
      <c r="K80" s="71">
        <v>0.73951957903239895</v>
      </c>
      <c r="L80" s="68">
        <v>31.568998109640798</v>
      </c>
      <c r="M80" s="71">
        <v>0.84511903708292802</v>
      </c>
      <c r="N80" s="68">
        <v>71.157684630738501</v>
      </c>
      <c r="O80" s="71">
        <v>0.128586063884637</v>
      </c>
      <c r="P80" s="68">
        <v>12.3857868020305</v>
      </c>
      <c r="Q80" s="71"/>
      <c r="R80" s="68"/>
    </row>
    <row r="81" spans="1:18" x14ac:dyDescent="0.2">
      <c r="A81" s="72" t="s">
        <v>483</v>
      </c>
      <c r="B81" s="66" t="s">
        <v>484</v>
      </c>
      <c r="C81" s="67">
        <v>63</v>
      </c>
      <c r="D81" s="67" t="s">
        <v>328</v>
      </c>
      <c r="E81" s="71">
        <v>0.48799357390465897</v>
      </c>
      <c r="F81" s="68">
        <v>4.82041587901701</v>
      </c>
      <c r="G81" s="71">
        <v>0.63345459102889301</v>
      </c>
      <c r="H81" s="68">
        <v>14.6502835538752</v>
      </c>
      <c r="I81" s="71">
        <v>0.51333940100887099</v>
      </c>
      <c r="J81" s="68">
        <v>4.5368620037807199</v>
      </c>
      <c r="K81" s="71">
        <v>0.60242889076213202</v>
      </c>
      <c r="L81" s="68">
        <v>6.6162570888468801</v>
      </c>
      <c r="M81" s="71">
        <v>0.48225506682007202</v>
      </c>
      <c r="N81" s="68">
        <v>9.1816367265469108</v>
      </c>
      <c r="O81" s="71">
        <v>0.20848991990332499</v>
      </c>
      <c r="P81" s="68">
        <v>23.553299492385801</v>
      </c>
      <c r="Q81" s="71"/>
      <c r="R81" s="68"/>
    </row>
    <row r="82" spans="1:18" x14ac:dyDescent="0.2">
      <c r="A82" s="72" t="s">
        <v>485</v>
      </c>
      <c r="B82" s="66" t="s">
        <v>486</v>
      </c>
      <c r="C82" s="67">
        <v>63</v>
      </c>
      <c r="D82" s="67" t="s">
        <v>328</v>
      </c>
      <c r="E82" s="71">
        <v>0.53332279686111805</v>
      </c>
      <c r="F82" s="68">
        <v>9.0737240075614398</v>
      </c>
      <c r="G82" s="71">
        <v>0.66840133808225899</v>
      </c>
      <c r="H82" s="68">
        <v>20.699432892249501</v>
      </c>
      <c r="I82" s="71">
        <v>0.57724329891170001</v>
      </c>
      <c r="J82" s="68">
        <v>9.1682419659735395</v>
      </c>
      <c r="K82" s="71">
        <v>0.64713203863122004</v>
      </c>
      <c r="L82" s="68">
        <v>13.894139886578399</v>
      </c>
      <c r="M82" s="71">
        <v>0.58403398530843398</v>
      </c>
      <c r="N82" s="68">
        <v>16.2674650698603</v>
      </c>
      <c r="O82" s="71">
        <v>0.189803323371977</v>
      </c>
      <c r="P82" s="68">
        <v>20</v>
      </c>
      <c r="Q82" s="71"/>
      <c r="R82" s="68"/>
    </row>
    <row r="83" spans="1:18" x14ac:dyDescent="0.2">
      <c r="A83" s="72" t="s">
        <v>487</v>
      </c>
      <c r="B83" s="66" t="s">
        <v>488</v>
      </c>
      <c r="C83" s="67">
        <v>63</v>
      </c>
      <c r="D83" s="67" t="s">
        <v>328</v>
      </c>
      <c r="E83" s="71">
        <v>0.54520522482190203</v>
      </c>
      <c r="F83" s="68">
        <v>10.869565217391299</v>
      </c>
      <c r="G83" s="71">
        <v>0.77808289142082698</v>
      </c>
      <c r="H83" s="68">
        <v>42.249527410207897</v>
      </c>
      <c r="I83" s="71">
        <v>0.58301172756737396</v>
      </c>
      <c r="J83" s="68">
        <v>10.018903591682401</v>
      </c>
      <c r="K83" s="71">
        <v>0.64677186398059106</v>
      </c>
      <c r="L83" s="68">
        <v>13.799621928166401</v>
      </c>
      <c r="M83" s="71">
        <v>0.69023807416585503</v>
      </c>
      <c r="N83" s="68">
        <v>30.638722554890201</v>
      </c>
      <c r="O83" s="71">
        <v>2.7921566974861901E-2</v>
      </c>
      <c r="P83" s="68">
        <v>2.3350253807106598</v>
      </c>
      <c r="Q83" s="71"/>
      <c r="R83"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83"/>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8" t="s">
        <v>105</v>
      </c>
      <c r="B1" s="209"/>
      <c r="C1" s="209"/>
      <c r="D1" s="210"/>
      <c r="E1" s="211" t="s">
        <v>100</v>
      </c>
      <c r="F1" s="212"/>
      <c r="G1" s="211" t="s">
        <v>103</v>
      </c>
      <c r="H1" s="212"/>
      <c r="I1" s="211" t="s">
        <v>40</v>
      </c>
      <c r="J1" s="212"/>
      <c r="K1" s="211" t="s">
        <v>44</v>
      </c>
      <c r="L1" s="212"/>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326</v>
      </c>
      <c r="B3" s="66" t="s">
        <v>327</v>
      </c>
      <c r="C3" s="67">
        <v>63</v>
      </c>
      <c r="D3" s="67" t="s">
        <v>328</v>
      </c>
      <c r="E3" s="71">
        <v>0.10325820547487501</v>
      </c>
      <c r="F3" s="68">
        <v>6.3327032136105901</v>
      </c>
      <c r="G3" s="71">
        <v>0.25088632148428502</v>
      </c>
      <c r="H3" s="68">
        <v>43.383742911153099</v>
      </c>
      <c r="I3" s="71">
        <v>5.3878070955166396E-6</v>
      </c>
      <c r="J3" s="68">
        <v>2.7410207939508502</v>
      </c>
      <c r="K3" s="71">
        <v>5.8882907133243602E-2</v>
      </c>
      <c r="L3" s="68">
        <v>22.3062381852552</v>
      </c>
    </row>
    <row r="4" spans="1:12" x14ac:dyDescent="0.2">
      <c r="A4" s="72" t="s">
        <v>329</v>
      </c>
      <c r="B4" s="66" t="s">
        <v>330</v>
      </c>
      <c r="C4" s="67">
        <v>64</v>
      </c>
      <c r="D4" s="67" t="s">
        <v>328</v>
      </c>
      <c r="E4" s="71">
        <v>0.12513878378697099</v>
      </c>
      <c r="F4" s="68">
        <v>48.947368421052602</v>
      </c>
      <c r="G4" s="71">
        <v>0.30183437705396599</v>
      </c>
      <c r="H4" s="68">
        <v>60</v>
      </c>
      <c r="I4" s="71">
        <v>7.35819743069486E-2</v>
      </c>
      <c r="J4" s="68">
        <v>60.526315789473699</v>
      </c>
      <c r="K4" s="71">
        <v>0</v>
      </c>
      <c r="L4" s="68">
        <v>42.368421052631597</v>
      </c>
    </row>
    <row r="5" spans="1:12" x14ac:dyDescent="0.2">
      <c r="A5" s="72" t="s">
        <v>331</v>
      </c>
      <c r="B5" s="66" t="s">
        <v>332</v>
      </c>
      <c r="C5" s="67">
        <v>64</v>
      </c>
      <c r="D5" s="67" t="s">
        <v>328</v>
      </c>
      <c r="E5" s="71">
        <v>0.13312034302046499</v>
      </c>
      <c r="F5" s="68">
        <v>53.947368421052602</v>
      </c>
      <c r="G5" s="71">
        <v>0.35400818975738402</v>
      </c>
      <c r="H5" s="68">
        <v>75.789473684210506</v>
      </c>
      <c r="I5" s="71">
        <v>4.5352839304010899E-2</v>
      </c>
      <c r="J5" s="68">
        <v>46.315789473684198</v>
      </c>
      <c r="K5" s="71">
        <v>0</v>
      </c>
      <c r="L5" s="68">
        <v>42.368421052631597</v>
      </c>
    </row>
    <row r="6" spans="1:12" x14ac:dyDescent="0.2">
      <c r="A6" s="72" t="s">
        <v>333</v>
      </c>
      <c r="B6" s="66" t="s">
        <v>334</v>
      </c>
      <c r="C6" s="67">
        <v>64</v>
      </c>
      <c r="D6" s="67" t="s">
        <v>328</v>
      </c>
      <c r="E6" s="71">
        <v>0.16731378383190201</v>
      </c>
      <c r="F6" s="68">
        <v>68.947368421052602</v>
      </c>
      <c r="G6" s="71">
        <v>0.395351543671282</v>
      </c>
      <c r="H6" s="68">
        <v>82.631578947368396</v>
      </c>
      <c r="I6" s="71">
        <v>0.10277068164049501</v>
      </c>
      <c r="J6" s="68">
        <v>71.842105263157904</v>
      </c>
      <c r="K6" s="71">
        <v>3.8191261839291201E-3</v>
      </c>
      <c r="L6" s="68">
        <v>54.210526315789501</v>
      </c>
    </row>
    <row r="7" spans="1:12" x14ac:dyDescent="0.2">
      <c r="A7" s="72" t="s">
        <v>335</v>
      </c>
      <c r="B7" s="66" t="s">
        <v>336</v>
      </c>
      <c r="C7" s="67">
        <v>64</v>
      </c>
      <c r="D7" s="67" t="s">
        <v>328</v>
      </c>
      <c r="E7" s="71">
        <v>0.18191215089568799</v>
      </c>
      <c r="F7" s="68">
        <v>73.947368421052602</v>
      </c>
      <c r="G7" s="71">
        <v>0.40787851710923401</v>
      </c>
      <c r="H7" s="68">
        <v>84.473684210526301</v>
      </c>
      <c r="I7" s="71">
        <v>0.13212924630193601</v>
      </c>
      <c r="J7" s="68">
        <v>77.368421052631604</v>
      </c>
      <c r="K7" s="71">
        <v>5.7286892758936798E-3</v>
      </c>
      <c r="L7" s="68">
        <v>60</v>
      </c>
    </row>
    <row r="8" spans="1:12" x14ac:dyDescent="0.2">
      <c r="A8" s="72" t="s">
        <v>337</v>
      </c>
      <c r="B8" s="66" t="s">
        <v>338</v>
      </c>
      <c r="C8" s="67">
        <v>63</v>
      </c>
      <c r="D8" s="67" t="s">
        <v>328</v>
      </c>
      <c r="E8" s="71">
        <v>0.20223047476383299</v>
      </c>
      <c r="F8" s="68">
        <v>39.2249527410208</v>
      </c>
      <c r="G8" s="71">
        <v>0.45186608864140498</v>
      </c>
      <c r="H8" s="68">
        <v>91.871455576559498</v>
      </c>
      <c r="I8" s="71">
        <v>0.142207569835828</v>
      </c>
      <c r="J8" s="68">
        <v>82.797731568998103</v>
      </c>
      <c r="K8" s="71">
        <v>1.2617765814266499E-2</v>
      </c>
      <c r="L8" s="68">
        <v>11.1531190926276</v>
      </c>
    </row>
    <row r="9" spans="1:12" x14ac:dyDescent="0.2">
      <c r="A9" s="72" t="s">
        <v>339</v>
      </c>
      <c r="B9" s="66" t="s">
        <v>340</v>
      </c>
      <c r="C9" s="67">
        <v>64</v>
      </c>
      <c r="D9" s="67" t="s">
        <v>328</v>
      </c>
      <c r="E9" s="71">
        <v>0.157631474154282</v>
      </c>
      <c r="F9" s="68">
        <v>65</v>
      </c>
      <c r="G9" s="71">
        <v>0.325024683190002</v>
      </c>
      <c r="H9" s="68">
        <v>69.210526315789494</v>
      </c>
      <c r="I9" s="71">
        <v>0.136412360721057</v>
      </c>
      <c r="J9" s="68">
        <v>78.947368421052602</v>
      </c>
      <c r="K9" s="71">
        <v>1.1457378551787399E-2</v>
      </c>
      <c r="L9" s="68">
        <v>65.789473684210506</v>
      </c>
    </row>
    <row r="10" spans="1:12" x14ac:dyDescent="0.2">
      <c r="A10" s="72" t="s">
        <v>341</v>
      </c>
      <c r="B10" s="66" t="s">
        <v>342</v>
      </c>
      <c r="C10" s="67">
        <v>63</v>
      </c>
      <c r="D10" s="67" t="s">
        <v>328</v>
      </c>
      <c r="E10" s="71">
        <v>0.243880209011513</v>
      </c>
      <c r="F10" s="68">
        <v>51.984877126654098</v>
      </c>
      <c r="G10" s="71">
        <v>0.51210579870231099</v>
      </c>
      <c r="H10" s="68">
        <v>93.950850661625694</v>
      </c>
      <c r="I10" s="71">
        <v>0.202711140579872</v>
      </c>
      <c r="J10" s="68">
        <v>88.846880907372395</v>
      </c>
      <c r="K10" s="71">
        <v>1.68236877523553E-2</v>
      </c>
      <c r="L10" s="68">
        <v>12.9489603024575</v>
      </c>
    </row>
    <row r="11" spans="1:12" x14ac:dyDescent="0.2">
      <c r="A11" s="72" t="s">
        <v>343</v>
      </c>
      <c r="B11" s="66" t="s">
        <v>344</v>
      </c>
      <c r="C11" s="67">
        <v>64</v>
      </c>
      <c r="D11" s="67" t="s">
        <v>328</v>
      </c>
      <c r="E11" s="71">
        <v>0.16774366096847099</v>
      </c>
      <c r="F11" s="68">
        <v>69.473684210526301</v>
      </c>
      <c r="G11" s="71">
        <v>0.39079425644648502</v>
      </c>
      <c r="H11" s="68">
        <v>81.842105263157904</v>
      </c>
      <c r="I11" s="71">
        <v>0.100979347907139</v>
      </c>
      <c r="J11" s="68">
        <v>71.052631578947398</v>
      </c>
      <c r="K11" s="71">
        <v>1.1457378551787399E-2</v>
      </c>
      <c r="L11" s="68">
        <v>65.789473684210506</v>
      </c>
    </row>
    <row r="12" spans="1:12" x14ac:dyDescent="0.2">
      <c r="A12" s="72" t="s">
        <v>345</v>
      </c>
      <c r="B12" s="66" t="s">
        <v>346</v>
      </c>
      <c r="C12" s="67">
        <v>63</v>
      </c>
      <c r="D12" s="67" t="s">
        <v>328</v>
      </c>
      <c r="E12" s="71">
        <v>0.22807932641091899</v>
      </c>
      <c r="F12" s="68">
        <v>45.841209829867701</v>
      </c>
      <c r="G12" s="71">
        <v>0.44146537853110501</v>
      </c>
      <c r="H12" s="68">
        <v>91.1153119092628</v>
      </c>
      <c r="I12" s="71">
        <v>0.210527199176303</v>
      </c>
      <c r="J12" s="68">
        <v>89.130434782608702</v>
      </c>
      <c r="K12" s="71">
        <v>3.2245401525347703E-2</v>
      </c>
      <c r="L12" s="68">
        <v>17.013232514177702</v>
      </c>
    </row>
    <row r="13" spans="1:12" x14ac:dyDescent="0.2">
      <c r="A13" s="72" t="s">
        <v>347</v>
      </c>
      <c r="B13" s="66" t="s">
        <v>348</v>
      </c>
      <c r="C13" s="67">
        <v>63</v>
      </c>
      <c r="D13" s="67" t="s">
        <v>328</v>
      </c>
      <c r="E13" s="71">
        <v>0.207357224628923</v>
      </c>
      <c r="F13" s="68">
        <v>40.642722117202297</v>
      </c>
      <c r="G13" s="71">
        <v>0.49872814567111701</v>
      </c>
      <c r="H13" s="68">
        <v>93.478260869565204</v>
      </c>
      <c r="I13" s="71">
        <v>0.116333658318837</v>
      </c>
      <c r="J13" s="68">
        <v>78.071833648393195</v>
      </c>
      <c r="K13" s="71">
        <v>7.0098698968147199E-3</v>
      </c>
      <c r="L13" s="68">
        <v>7.8449905482041604</v>
      </c>
    </row>
    <row r="14" spans="1:12" x14ac:dyDescent="0.2">
      <c r="A14" s="72" t="s">
        <v>349</v>
      </c>
      <c r="B14" s="66" t="s">
        <v>350</v>
      </c>
      <c r="C14" s="67">
        <v>64</v>
      </c>
      <c r="D14" s="67" t="s">
        <v>328</v>
      </c>
      <c r="E14" s="71">
        <v>0.16365576910040999</v>
      </c>
      <c r="F14" s="68">
        <v>67.894736842105303</v>
      </c>
      <c r="G14" s="71">
        <v>0.40948565387244201</v>
      </c>
      <c r="H14" s="68">
        <v>85.789473684210506</v>
      </c>
      <c r="I14" s="71">
        <v>5.8566896325213898E-2</v>
      </c>
      <c r="J14" s="68">
        <v>53.421052631578902</v>
      </c>
      <c r="K14" s="71">
        <v>2.2914757103574698E-2</v>
      </c>
      <c r="L14" s="68">
        <v>70.789473684210506</v>
      </c>
    </row>
    <row r="15" spans="1:12" x14ac:dyDescent="0.2">
      <c r="A15" s="72" t="s">
        <v>351</v>
      </c>
      <c r="B15" s="66" t="s">
        <v>352</v>
      </c>
      <c r="C15" s="67">
        <v>63</v>
      </c>
      <c r="D15" s="67" t="s">
        <v>328</v>
      </c>
      <c r="E15" s="71">
        <v>0.18939390015685201</v>
      </c>
      <c r="F15" s="68">
        <v>36.294896030245802</v>
      </c>
      <c r="G15" s="71">
        <v>0.45830418042875298</v>
      </c>
      <c r="H15" s="68">
        <v>92.155009451795806</v>
      </c>
      <c r="I15" s="71">
        <v>9.30538322894474E-2</v>
      </c>
      <c r="J15" s="68">
        <v>72.589792060491504</v>
      </c>
      <c r="K15" s="71">
        <v>1.68236877523553E-2</v>
      </c>
      <c r="L15" s="68">
        <v>12.9489603024575</v>
      </c>
    </row>
    <row r="16" spans="1:12" x14ac:dyDescent="0.2">
      <c r="A16" s="72" t="s">
        <v>353</v>
      </c>
      <c r="B16" s="66" t="s">
        <v>354</v>
      </c>
      <c r="C16" s="67">
        <v>63</v>
      </c>
      <c r="D16" s="67" t="s">
        <v>328</v>
      </c>
      <c r="E16" s="71">
        <v>0.244741649875583</v>
      </c>
      <c r="F16" s="68">
        <v>52.551984877126699</v>
      </c>
      <c r="G16" s="71">
        <v>0.60045408137134404</v>
      </c>
      <c r="H16" s="68">
        <v>96.124763705104002</v>
      </c>
      <c r="I16" s="71">
        <v>0.114143232544323</v>
      </c>
      <c r="J16" s="68">
        <v>77.032136105860104</v>
      </c>
      <c r="K16" s="71">
        <v>1.9627635711081198E-2</v>
      </c>
      <c r="L16" s="68">
        <v>13.6105860113422</v>
      </c>
    </row>
    <row r="17" spans="1:12" x14ac:dyDescent="0.2">
      <c r="A17" s="72" t="s">
        <v>355</v>
      </c>
      <c r="B17" s="66" t="s">
        <v>356</v>
      </c>
      <c r="C17" s="67">
        <v>63</v>
      </c>
      <c r="D17" s="67" t="s">
        <v>328</v>
      </c>
      <c r="E17" s="71">
        <v>0.15920559591903</v>
      </c>
      <c r="F17" s="68">
        <v>27.882797731568999</v>
      </c>
      <c r="G17" s="71">
        <v>0.40054076075108702</v>
      </c>
      <c r="H17" s="68">
        <v>89.2249527410208</v>
      </c>
      <c r="I17" s="71">
        <v>6.1654313233009801E-2</v>
      </c>
      <c r="J17" s="68">
        <v>63.327032136105899</v>
      </c>
      <c r="K17" s="71">
        <v>1.5421713772992399E-2</v>
      </c>
      <c r="L17" s="68">
        <v>11.909262759924401</v>
      </c>
    </row>
    <row r="18" spans="1:12" x14ac:dyDescent="0.2">
      <c r="A18" s="72" t="s">
        <v>357</v>
      </c>
      <c r="B18" s="66" t="s">
        <v>358</v>
      </c>
      <c r="C18" s="67">
        <v>63</v>
      </c>
      <c r="D18" s="67" t="s">
        <v>328</v>
      </c>
      <c r="E18" s="71">
        <v>0.16801089983671799</v>
      </c>
      <c r="F18" s="68">
        <v>30.623818525519798</v>
      </c>
      <c r="G18" s="71">
        <v>0.43909844889614502</v>
      </c>
      <c r="H18" s="68">
        <v>90.926275992438605</v>
      </c>
      <c r="I18" s="71">
        <v>4.5306614902927797E-2</v>
      </c>
      <c r="J18" s="68">
        <v>55.293005671077502</v>
      </c>
      <c r="K18" s="71">
        <v>1.9627635711081198E-2</v>
      </c>
      <c r="L18" s="68">
        <v>13.6105860113422</v>
      </c>
    </row>
    <row r="19" spans="1:12" x14ac:dyDescent="0.2">
      <c r="A19" s="72" t="s">
        <v>359</v>
      </c>
      <c r="B19" s="66" t="s">
        <v>360</v>
      </c>
      <c r="C19" s="67">
        <v>63</v>
      </c>
      <c r="D19" s="67" t="s">
        <v>328</v>
      </c>
      <c r="E19" s="71">
        <v>0.16339168717535901</v>
      </c>
      <c r="F19" s="68">
        <v>28.922495274102101</v>
      </c>
      <c r="G19" s="71">
        <v>0.31895694386332002</v>
      </c>
      <c r="H19" s="68">
        <v>81.568998109640802</v>
      </c>
      <c r="I19" s="71">
        <v>0.100924350965443</v>
      </c>
      <c r="J19" s="68">
        <v>74.102079395085099</v>
      </c>
      <c r="K19" s="71">
        <v>7.0293766697315505E-2</v>
      </c>
      <c r="L19" s="68">
        <v>24.102079395085099</v>
      </c>
    </row>
    <row r="20" spans="1:12" x14ac:dyDescent="0.2">
      <c r="A20" s="72" t="s">
        <v>361</v>
      </c>
      <c r="B20" s="66" t="s">
        <v>362</v>
      </c>
      <c r="C20" s="67">
        <v>63</v>
      </c>
      <c r="D20" s="67" t="s">
        <v>328</v>
      </c>
      <c r="E20" s="71">
        <v>0.17055393034237601</v>
      </c>
      <c r="F20" s="68">
        <v>31.1909262759924</v>
      </c>
      <c r="G20" s="71">
        <v>0.30879677582723902</v>
      </c>
      <c r="H20" s="68">
        <v>80.056710775047307</v>
      </c>
      <c r="I20" s="71">
        <v>3.9845898135450003E-2</v>
      </c>
      <c r="J20" s="68">
        <v>51.795841209829902</v>
      </c>
      <c r="K20" s="71">
        <v>0.163019117064438</v>
      </c>
      <c r="L20" s="68">
        <v>39.035916824196597</v>
      </c>
    </row>
    <row r="21" spans="1:12" x14ac:dyDescent="0.2">
      <c r="A21" s="72" t="s">
        <v>363</v>
      </c>
      <c r="B21" s="66" t="s">
        <v>364</v>
      </c>
      <c r="C21" s="67">
        <v>63</v>
      </c>
      <c r="D21" s="67" t="s">
        <v>328</v>
      </c>
      <c r="E21" s="71">
        <v>0.27388107673134299</v>
      </c>
      <c r="F21" s="68">
        <v>64.5557655954631</v>
      </c>
      <c r="G21" s="71">
        <v>0.32706782944812901</v>
      </c>
      <c r="H21" s="68">
        <v>83.175803402646494</v>
      </c>
      <c r="I21" s="71">
        <v>0.368007607144899</v>
      </c>
      <c r="J21" s="68">
        <v>98.109640831758</v>
      </c>
      <c r="K21" s="71">
        <v>0.12656779360100201</v>
      </c>
      <c r="L21" s="68">
        <v>33.648393194706998</v>
      </c>
    </row>
    <row r="22" spans="1:12" x14ac:dyDescent="0.2">
      <c r="A22" s="72" t="s">
        <v>365</v>
      </c>
      <c r="B22" s="66" t="s">
        <v>366</v>
      </c>
      <c r="C22" s="67">
        <v>63</v>
      </c>
      <c r="D22" s="67" t="s">
        <v>328</v>
      </c>
      <c r="E22" s="71">
        <v>0.166306137206508</v>
      </c>
      <c r="F22" s="68">
        <v>30.0567107750473</v>
      </c>
      <c r="G22" s="71">
        <v>0.277465013811587</v>
      </c>
      <c r="H22" s="68">
        <v>69.470699432892204</v>
      </c>
      <c r="I22" s="71">
        <v>5.9108839757515498E-2</v>
      </c>
      <c r="J22" s="68">
        <v>62.6654064272212</v>
      </c>
      <c r="K22" s="71">
        <v>0.162344558050421</v>
      </c>
      <c r="L22" s="68">
        <v>38.9413988657845</v>
      </c>
    </row>
    <row r="23" spans="1:12" x14ac:dyDescent="0.2">
      <c r="A23" s="72" t="s">
        <v>367</v>
      </c>
      <c r="B23" s="66" t="s">
        <v>368</v>
      </c>
      <c r="C23" s="67">
        <v>63</v>
      </c>
      <c r="D23" s="67" t="s">
        <v>328</v>
      </c>
      <c r="E23" s="71">
        <v>0.173108473184094</v>
      </c>
      <c r="F23" s="68">
        <v>31.852551984877099</v>
      </c>
      <c r="G23" s="71">
        <v>0.29220252812501601</v>
      </c>
      <c r="H23" s="68">
        <v>75.519848771266496</v>
      </c>
      <c r="I23" s="71">
        <v>0.21730907357172399</v>
      </c>
      <c r="J23" s="68">
        <v>89.792060491493402</v>
      </c>
      <c r="K23" s="71">
        <v>9.8138178555406096E-3</v>
      </c>
      <c r="L23" s="68">
        <v>9.5463137996219292</v>
      </c>
    </row>
    <row r="24" spans="1:12" x14ac:dyDescent="0.2">
      <c r="A24" s="72" t="s">
        <v>369</v>
      </c>
      <c r="B24" s="66" t="s">
        <v>370</v>
      </c>
      <c r="C24" s="67">
        <v>63</v>
      </c>
      <c r="D24" s="67" t="s">
        <v>328</v>
      </c>
      <c r="E24" s="71">
        <v>0.15755898607562599</v>
      </c>
      <c r="F24" s="68">
        <v>26.937618147447999</v>
      </c>
      <c r="G24" s="71">
        <v>0.23716330418504</v>
      </c>
      <c r="H24" s="68">
        <v>15.784499054820399</v>
      </c>
      <c r="I24" s="71">
        <v>6.3017998628866506E-2</v>
      </c>
      <c r="J24" s="68">
        <v>63.705103969754198</v>
      </c>
      <c r="K24" s="71">
        <v>0.17249565541296999</v>
      </c>
      <c r="L24" s="68">
        <v>40.075614366729702</v>
      </c>
    </row>
    <row r="25" spans="1:12" x14ac:dyDescent="0.2">
      <c r="A25" s="72" t="s">
        <v>371</v>
      </c>
      <c r="B25" s="66" t="s">
        <v>372</v>
      </c>
      <c r="C25" s="67">
        <v>63</v>
      </c>
      <c r="D25" s="67" t="s">
        <v>328</v>
      </c>
      <c r="E25" s="71">
        <v>0.237583274372971</v>
      </c>
      <c r="F25" s="68">
        <v>49.432892249527399</v>
      </c>
      <c r="G25" s="71">
        <v>0.22759297323268199</v>
      </c>
      <c r="H25" s="68">
        <v>12.854442344045401</v>
      </c>
      <c r="I25" s="71">
        <v>1.3402677730120801E-2</v>
      </c>
      <c r="J25" s="68">
        <v>29.300567107750499</v>
      </c>
      <c r="K25" s="71">
        <v>0.47175417215610999</v>
      </c>
      <c r="L25" s="68">
        <v>61.625708884688102</v>
      </c>
    </row>
    <row r="26" spans="1:12" x14ac:dyDescent="0.2">
      <c r="A26" s="72" t="s">
        <v>373</v>
      </c>
      <c r="B26" s="66" t="s">
        <v>374</v>
      </c>
      <c r="C26" s="67">
        <v>63</v>
      </c>
      <c r="D26" s="67" t="s">
        <v>328</v>
      </c>
      <c r="E26" s="71">
        <v>0.15162136232353299</v>
      </c>
      <c r="F26" s="68">
        <v>24.102079395085099</v>
      </c>
      <c r="G26" s="71">
        <v>0.27757989617395401</v>
      </c>
      <c r="H26" s="68">
        <v>69.659735349716399</v>
      </c>
      <c r="I26" s="71">
        <v>0.16747037294110501</v>
      </c>
      <c r="J26" s="68">
        <v>84.877126654064298</v>
      </c>
      <c r="K26" s="71">
        <v>9.8138178555406096E-3</v>
      </c>
      <c r="L26" s="68">
        <v>9.5463137996219292</v>
      </c>
    </row>
    <row r="27" spans="1:12" x14ac:dyDescent="0.2">
      <c r="A27" s="72" t="s">
        <v>375</v>
      </c>
      <c r="B27" s="66" t="s">
        <v>376</v>
      </c>
      <c r="C27" s="67">
        <v>63</v>
      </c>
      <c r="D27" s="67" t="s">
        <v>328</v>
      </c>
      <c r="E27" s="71">
        <v>0.21843188529865601</v>
      </c>
      <c r="F27" s="68">
        <v>43.856332703213603</v>
      </c>
      <c r="G27" s="71">
        <v>0.18785859421593701</v>
      </c>
      <c r="H27" s="68">
        <v>6.6162570888468801</v>
      </c>
      <c r="I27" s="71">
        <v>5.4423584879323798E-2</v>
      </c>
      <c r="J27" s="68">
        <v>60.680529300567102</v>
      </c>
      <c r="K27" s="71">
        <v>0.41301347680070699</v>
      </c>
      <c r="L27" s="68">
        <v>55.482041587901698</v>
      </c>
    </row>
    <row r="28" spans="1:12" x14ac:dyDescent="0.2">
      <c r="A28" s="72" t="s">
        <v>377</v>
      </c>
      <c r="B28" s="66" t="s">
        <v>378</v>
      </c>
      <c r="C28" s="67">
        <v>63</v>
      </c>
      <c r="D28" s="67" t="s">
        <v>328</v>
      </c>
      <c r="E28" s="71">
        <v>0.29048124902488798</v>
      </c>
      <c r="F28" s="68">
        <v>72.117202268431001</v>
      </c>
      <c r="G28" s="71">
        <v>0.13928101903191401</v>
      </c>
      <c r="H28" s="68">
        <v>3.96975425330813</v>
      </c>
      <c r="I28" s="71">
        <v>1.8151481012533499E-2</v>
      </c>
      <c r="J28" s="68">
        <v>35.066162570888501</v>
      </c>
      <c r="K28" s="71">
        <v>0.71401124703021801</v>
      </c>
      <c r="L28" s="68">
        <v>90.075614366729695</v>
      </c>
    </row>
    <row r="29" spans="1:12" x14ac:dyDescent="0.2">
      <c r="A29" s="72" t="s">
        <v>379</v>
      </c>
      <c r="B29" s="66" t="s">
        <v>380</v>
      </c>
      <c r="C29" s="67">
        <v>63</v>
      </c>
      <c r="D29" s="67" t="s">
        <v>328</v>
      </c>
      <c r="E29" s="71">
        <v>0.290841764185644</v>
      </c>
      <c r="F29" s="68">
        <v>72.211720226843099</v>
      </c>
      <c r="G29" s="71">
        <v>0.190418427733171</v>
      </c>
      <c r="H29" s="68">
        <v>6.9943289224952698</v>
      </c>
      <c r="I29" s="71">
        <v>6.7830838057478901E-2</v>
      </c>
      <c r="J29" s="68">
        <v>65.500945179584093</v>
      </c>
      <c r="K29" s="71">
        <v>0.61427602676628101</v>
      </c>
      <c r="L29" s="68">
        <v>81.6635160680529</v>
      </c>
    </row>
    <row r="30" spans="1:12" x14ac:dyDescent="0.2">
      <c r="A30" s="72" t="s">
        <v>381</v>
      </c>
      <c r="B30" s="66" t="s">
        <v>382</v>
      </c>
      <c r="C30" s="67">
        <v>63</v>
      </c>
      <c r="D30" s="67" t="s">
        <v>328</v>
      </c>
      <c r="E30" s="71">
        <v>0.18471396666644899</v>
      </c>
      <c r="F30" s="68">
        <v>35.160680529300599</v>
      </c>
      <c r="G30" s="71">
        <v>0.24023034069940399</v>
      </c>
      <c r="H30" s="68">
        <v>17.202268431001901</v>
      </c>
      <c r="I30" s="71">
        <v>0.141610971616141</v>
      </c>
      <c r="J30" s="68">
        <v>82.325141776937599</v>
      </c>
      <c r="K30" s="71">
        <v>0.17230058768380199</v>
      </c>
      <c r="L30" s="68">
        <v>39.697542533081297</v>
      </c>
    </row>
    <row r="31" spans="1:12" x14ac:dyDescent="0.2">
      <c r="A31" s="72" t="s">
        <v>383</v>
      </c>
      <c r="B31" s="66" t="s">
        <v>384</v>
      </c>
      <c r="C31" s="67">
        <v>63</v>
      </c>
      <c r="D31" s="67" t="s">
        <v>328</v>
      </c>
      <c r="E31" s="71">
        <v>0.191374336359067</v>
      </c>
      <c r="F31" s="68">
        <v>36.862003780718297</v>
      </c>
      <c r="G31" s="71">
        <v>0.37002431121243901</v>
      </c>
      <c r="H31" s="68">
        <v>87.807183364839304</v>
      </c>
      <c r="I31" s="71">
        <v>0.19568685398858399</v>
      </c>
      <c r="J31" s="68">
        <v>88.468809073724003</v>
      </c>
      <c r="K31" s="71">
        <v>8.4118438761776604E-3</v>
      </c>
      <c r="L31" s="68">
        <v>8.6011342155009505</v>
      </c>
    </row>
    <row r="32" spans="1:12" x14ac:dyDescent="0.2">
      <c r="A32" s="72" t="s">
        <v>385</v>
      </c>
      <c r="B32" s="66" t="s">
        <v>386</v>
      </c>
      <c r="C32" s="67">
        <v>63</v>
      </c>
      <c r="D32" s="67" t="s">
        <v>328</v>
      </c>
      <c r="E32" s="71">
        <v>0.13855439703682501</v>
      </c>
      <c r="F32" s="68">
        <v>17.8638941398866</v>
      </c>
      <c r="G32" s="71">
        <v>0.29985517305008302</v>
      </c>
      <c r="H32" s="68">
        <v>78.071833648393195</v>
      </c>
      <c r="I32" s="71">
        <v>0.114406044081028</v>
      </c>
      <c r="J32" s="68">
        <v>77.2211720226843</v>
      </c>
      <c r="K32" s="71">
        <v>1.4019739793629401E-3</v>
      </c>
      <c r="L32" s="68">
        <v>5.1039697542533098</v>
      </c>
    </row>
    <row r="33" spans="1:12" x14ac:dyDescent="0.2">
      <c r="A33" s="72" t="s">
        <v>387</v>
      </c>
      <c r="B33" s="66" t="s">
        <v>388</v>
      </c>
      <c r="C33" s="67">
        <v>63</v>
      </c>
      <c r="D33" s="67" t="s">
        <v>328</v>
      </c>
      <c r="E33" s="71">
        <v>0.14255361116140899</v>
      </c>
      <c r="F33" s="68">
        <v>20.037807183364801</v>
      </c>
      <c r="G33" s="71">
        <v>0.34808121210598802</v>
      </c>
      <c r="H33" s="68">
        <v>85.349716446124802</v>
      </c>
      <c r="I33" s="71">
        <v>7.9579621378238194E-2</v>
      </c>
      <c r="J33" s="68">
        <v>68.9981096408318</v>
      </c>
      <c r="K33" s="71">
        <v>0</v>
      </c>
      <c r="L33" s="68">
        <v>3.4026465028355402</v>
      </c>
    </row>
    <row r="34" spans="1:12" x14ac:dyDescent="0.2">
      <c r="A34" s="72" t="s">
        <v>389</v>
      </c>
      <c r="B34" s="66" t="s">
        <v>390</v>
      </c>
      <c r="C34" s="67">
        <v>63</v>
      </c>
      <c r="D34" s="67" t="s">
        <v>328</v>
      </c>
      <c r="E34" s="71">
        <v>0.26848708906656299</v>
      </c>
      <c r="F34" s="68">
        <v>62.476370510396997</v>
      </c>
      <c r="G34" s="71">
        <v>0.25952574340428602</v>
      </c>
      <c r="H34" s="68">
        <v>57.466918714555803</v>
      </c>
      <c r="I34" s="71">
        <v>0.22758171857735901</v>
      </c>
      <c r="J34" s="68">
        <v>90.548204158790199</v>
      </c>
      <c r="K34" s="71">
        <v>0.31835380521804402</v>
      </c>
      <c r="L34" s="68">
        <v>50.094517958412098</v>
      </c>
    </row>
    <row r="35" spans="1:12" x14ac:dyDescent="0.2">
      <c r="A35" s="72" t="s">
        <v>391</v>
      </c>
      <c r="B35" s="66" t="s">
        <v>392</v>
      </c>
      <c r="C35" s="67">
        <v>63</v>
      </c>
      <c r="D35" s="67" t="s">
        <v>328</v>
      </c>
      <c r="E35" s="71">
        <v>0.14783301136626101</v>
      </c>
      <c r="F35" s="68">
        <v>22.495274102079399</v>
      </c>
      <c r="G35" s="71">
        <v>0.27067218747244898</v>
      </c>
      <c r="H35" s="68">
        <v>65.689981096408303</v>
      </c>
      <c r="I35" s="71">
        <v>0.17142487264697001</v>
      </c>
      <c r="J35" s="68">
        <v>85.160680529300606</v>
      </c>
      <c r="K35" s="71">
        <v>1.4019739793629401E-3</v>
      </c>
      <c r="L35" s="68">
        <v>5.1039697542533098</v>
      </c>
    </row>
    <row r="36" spans="1:12" x14ac:dyDescent="0.2">
      <c r="A36" s="72" t="s">
        <v>393</v>
      </c>
      <c r="B36" s="66" t="s">
        <v>394</v>
      </c>
      <c r="C36" s="67">
        <v>63</v>
      </c>
      <c r="D36" s="67" t="s">
        <v>328</v>
      </c>
      <c r="E36" s="71">
        <v>0.154411686268451</v>
      </c>
      <c r="F36" s="68">
        <v>25.519848771266499</v>
      </c>
      <c r="G36" s="71">
        <v>0.30320382231416798</v>
      </c>
      <c r="H36" s="68">
        <v>78.827977315690006</v>
      </c>
      <c r="I36" s="71">
        <v>0.160031236491185</v>
      </c>
      <c r="J36" s="68">
        <v>84.593572778828005</v>
      </c>
      <c r="K36" s="71">
        <v>0</v>
      </c>
      <c r="L36" s="68">
        <v>3.4026465028355402</v>
      </c>
    </row>
    <row r="37" spans="1:12" x14ac:dyDescent="0.2">
      <c r="A37" s="72" t="s">
        <v>395</v>
      </c>
      <c r="B37" s="66" t="s">
        <v>396</v>
      </c>
      <c r="C37" s="67">
        <v>63</v>
      </c>
      <c r="D37" s="67" t="s">
        <v>328</v>
      </c>
      <c r="E37" s="71">
        <v>0.20290935298017501</v>
      </c>
      <c r="F37" s="68">
        <v>39.8865784499055</v>
      </c>
      <c r="G37" s="71">
        <v>0.35197777146855003</v>
      </c>
      <c r="H37" s="68">
        <v>85.727788279773193</v>
      </c>
      <c r="I37" s="71">
        <v>0.24079622646280499</v>
      </c>
      <c r="J37" s="68">
        <v>91.587901701323204</v>
      </c>
      <c r="K37" s="71">
        <v>1.5954061009169501E-2</v>
      </c>
      <c r="L37" s="68">
        <v>12.0037807183365</v>
      </c>
    </row>
    <row r="38" spans="1:12" x14ac:dyDescent="0.2">
      <c r="A38" s="72" t="s">
        <v>397</v>
      </c>
      <c r="B38" s="66" t="s">
        <v>398</v>
      </c>
      <c r="C38" s="67">
        <v>63</v>
      </c>
      <c r="D38" s="67" t="s">
        <v>328</v>
      </c>
      <c r="E38" s="71">
        <v>0.14156295152463999</v>
      </c>
      <c r="F38" s="68">
        <v>19.376181474480202</v>
      </c>
      <c r="G38" s="71">
        <v>0.26763258930027201</v>
      </c>
      <c r="H38" s="68">
        <v>63.705103969754198</v>
      </c>
      <c r="I38" s="71">
        <v>0.124278516512123</v>
      </c>
      <c r="J38" s="68">
        <v>79.300567107750496</v>
      </c>
      <c r="K38" s="71">
        <v>3.2777748761524797E-2</v>
      </c>
      <c r="L38" s="68">
        <v>17.1077504725898</v>
      </c>
    </row>
    <row r="39" spans="1:12" x14ac:dyDescent="0.2">
      <c r="A39" s="72" t="s">
        <v>399</v>
      </c>
      <c r="B39" s="66" t="s">
        <v>400</v>
      </c>
      <c r="C39" s="67">
        <v>63</v>
      </c>
      <c r="D39" s="67" t="s">
        <v>328</v>
      </c>
      <c r="E39" s="71">
        <v>0.239579608187133</v>
      </c>
      <c r="F39" s="68">
        <v>50</v>
      </c>
      <c r="G39" s="71">
        <v>0.25855981219096003</v>
      </c>
      <c r="H39" s="68">
        <v>56.899810964083201</v>
      </c>
      <c r="I39" s="71">
        <v>0.114992633815329</v>
      </c>
      <c r="J39" s="68">
        <v>77.410207939508496</v>
      </c>
      <c r="K39" s="71">
        <v>0.34518637855510798</v>
      </c>
      <c r="L39" s="68">
        <v>51.606805293005699</v>
      </c>
    </row>
    <row r="40" spans="1:12" x14ac:dyDescent="0.2">
      <c r="A40" s="72" t="s">
        <v>401</v>
      </c>
      <c r="B40" s="66" t="s">
        <v>402</v>
      </c>
      <c r="C40" s="67">
        <v>63</v>
      </c>
      <c r="D40" s="67" t="s">
        <v>328</v>
      </c>
      <c r="E40" s="71">
        <v>0.16874690514476601</v>
      </c>
      <c r="F40" s="68">
        <v>30.7183364839319</v>
      </c>
      <c r="G40" s="71">
        <v>0.24937004035334301</v>
      </c>
      <c r="H40" s="68">
        <v>22.117202268431001</v>
      </c>
      <c r="I40" s="71">
        <v>1.16674404702797E-2</v>
      </c>
      <c r="J40" s="68">
        <v>26.2759924385633</v>
      </c>
      <c r="K40" s="71">
        <v>0.245203234610675</v>
      </c>
      <c r="L40" s="68">
        <v>45.746691871455603</v>
      </c>
    </row>
    <row r="41" spans="1:12" x14ac:dyDescent="0.2">
      <c r="A41" s="72" t="s">
        <v>403</v>
      </c>
      <c r="B41" s="66" t="s">
        <v>404</v>
      </c>
      <c r="C41" s="67">
        <v>63</v>
      </c>
      <c r="D41" s="67" t="s">
        <v>328</v>
      </c>
      <c r="E41" s="71">
        <v>0.15439172457414299</v>
      </c>
      <c r="F41" s="68">
        <v>25.425330812854401</v>
      </c>
      <c r="G41" s="71">
        <v>0.28302713006261698</v>
      </c>
      <c r="H41" s="68">
        <v>72.495274102079406</v>
      </c>
      <c r="I41" s="71">
        <v>0.18014804365981099</v>
      </c>
      <c r="J41" s="68">
        <v>86.672967863894101</v>
      </c>
      <c r="K41" s="71">
        <v>0</v>
      </c>
      <c r="L41" s="68">
        <v>3.4026465028355402</v>
      </c>
    </row>
    <row r="42" spans="1:12" x14ac:dyDescent="0.2">
      <c r="A42" s="72" t="s">
        <v>405</v>
      </c>
      <c r="B42" s="66" t="s">
        <v>406</v>
      </c>
      <c r="C42" s="67">
        <v>63</v>
      </c>
      <c r="D42" s="67" t="s">
        <v>328</v>
      </c>
      <c r="E42" s="71">
        <v>0.118747981608712</v>
      </c>
      <c r="F42" s="68">
        <v>11.2476370510397</v>
      </c>
      <c r="G42" s="71">
        <v>0.248512421155962</v>
      </c>
      <c r="H42" s="68">
        <v>21.172022684310001</v>
      </c>
      <c r="I42" s="71">
        <v>0.106329549690811</v>
      </c>
      <c r="J42" s="68">
        <v>75.141776937618104</v>
      </c>
      <c r="K42" s="71">
        <v>1.4019739793629401E-3</v>
      </c>
      <c r="L42" s="68">
        <v>5.1039697542533098</v>
      </c>
    </row>
    <row r="43" spans="1:12" x14ac:dyDescent="0.2">
      <c r="A43" s="72" t="s">
        <v>407</v>
      </c>
      <c r="B43" s="66" t="s">
        <v>408</v>
      </c>
      <c r="C43" s="67">
        <v>63</v>
      </c>
      <c r="D43" s="67" t="s">
        <v>328</v>
      </c>
      <c r="E43" s="71">
        <v>0.212773541652644</v>
      </c>
      <c r="F43" s="68">
        <v>42.060491493383701</v>
      </c>
      <c r="G43" s="71">
        <v>0.32753802688993999</v>
      </c>
      <c r="H43" s="68">
        <v>83.364839319470704</v>
      </c>
      <c r="I43" s="71">
        <v>0.28501471920328197</v>
      </c>
      <c r="J43" s="68">
        <v>93.572778827977302</v>
      </c>
      <c r="K43" s="71">
        <v>2.57678788647101E-2</v>
      </c>
      <c r="L43" s="68">
        <v>15.6899810964083</v>
      </c>
    </row>
    <row r="44" spans="1:12" x14ac:dyDescent="0.2">
      <c r="A44" s="72" t="s">
        <v>409</v>
      </c>
      <c r="B44" s="66" t="s">
        <v>410</v>
      </c>
      <c r="C44" s="67">
        <v>63</v>
      </c>
      <c r="D44" s="67" t="s">
        <v>328</v>
      </c>
      <c r="E44" s="71">
        <v>0.159647267351443</v>
      </c>
      <c r="F44" s="68">
        <v>28.1663516068053</v>
      </c>
      <c r="G44" s="71">
        <v>0.13742373887482701</v>
      </c>
      <c r="H44" s="68">
        <v>3.8752362948960299</v>
      </c>
      <c r="I44" s="71">
        <v>8.4708901275588097E-2</v>
      </c>
      <c r="J44" s="68">
        <v>70.510396975425294</v>
      </c>
      <c r="K44" s="71">
        <v>0.25680916190391501</v>
      </c>
      <c r="L44" s="68">
        <v>46.124763705104002</v>
      </c>
    </row>
    <row r="45" spans="1:12" x14ac:dyDescent="0.2">
      <c r="A45" s="72" t="s">
        <v>411</v>
      </c>
      <c r="B45" s="66" t="s">
        <v>412</v>
      </c>
      <c r="C45" s="67">
        <v>63</v>
      </c>
      <c r="D45" s="67" t="s">
        <v>328</v>
      </c>
      <c r="E45" s="71">
        <v>0.22997997503190801</v>
      </c>
      <c r="F45" s="68">
        <v>46.786389413988701</v>
      </c>
      <c r="G45" s="71">
        <v>0.25938848209882498</v>
      </c>
      <c r="H45" s="68">
        <v>57.372400756143698</v>
      </c>
      <c r="I45" s="71">
        <v>0.17267758662063001</v>
      </c>
      <c r="J45" s="68">
        <v>85.349716446124802</v>
      </c>
      <c r="K45" s="71">
        <v>0.25787385637626897</v>
      </c>
      <c r="L45" s="68">
        <v>46.219281663516099</v>
      </c>
    </row>
    <row r="46" spans="1:12" x14ac:dyDescent="0.2">
      <c r="A46" s="72" t="s">
        <v>413</v>
      </c>
      <c r="B46" s="66" t="s">
        <v>414</v>
      </c>
      <c r="C46" s="67">
        <v>63</v>
      </c>
      <c r="D46" s="67" t="s">
        <v>328</v>
      </c>
      <c r="E46" s="71">
        <v>0.26684175705565899</v>
      </c>
      <c r="F46" s="68">
        <v>61.625708884688102</v>
      </c>
      <c r="G46" s="71">
        <v>0.259780973819774</v>
      </c>
      <c r="H46" s="68">
        <v>57.750472589792103</v>
      </c>
      <c r="I46" s="71">
        <v>4.7038032806135499E-2</v>
      </c>
      <c r="J46" s="68">
        <v>56.3327032136106</v>
      </c>
      <c r="K46" s="71">
        <v>0.49370626454106797</v>
      </c>
      <c r="L46" s="68">
        <v>64.933837429111506</v>
      </c>
    </row>
    <row r="47" spans="1:12" x14ac:dyDescent="0.2">
      <c r="A47" s="72" t="s">
        <v>415</v>
      </c>
      <c r="B47" s="66" t="s">
        <v>416</v>
      </c>
      <c r="C47" s="67">
        <v>63</v>
      </c>
      <c r="D47" s="67" t="s">
        <v>328</v>
      </c>
      <c r="E47" s="71">
        <v>0.16772703937300501</v>
      </c>
      <c r="F47" s="68">
        <v>30.5293005671077</v>
      </c>
      <c r="G47" s="71">
        <v>0.24113674059425499</v>
      </c>
      <c r="H47" s="68">
        <v>17.296786389413999</v>
      </c>
      <c r="I47" s="71">
        <v>5.4980239790731295E-4</v>
      </c>
      <c r="J47" s="68">
        <v>6.3327032136105901</v>
      </c>
      <c r="K47" s="71">
        <v>0.26149457512685298</v>
      </c>
      <c r="L47" s="68">
        <v>46.408317580340302</v>
      </c>
    </row>
    <row r="48" spans="1:12" x14ac:dyDescent="0.2">
      <c r="A48" s="72" t="s">
        <v>417</v>
      </c>
      <c r="B48" s="66" t="s">
        <v>418</v>
      </c>
      <c r="C48" s="67">
        <v>63</v>
      </c>
      <c r="D48" s="67" t="s">
        <v>328</v>
      </c>
      <c r="E48" s="71">
        <v>0.151001958783607</v>
      </c>
      <c r="F48" s="68">
        <v>23.818525519848802</v>
      </c>
      <c r="G48" s="71">
        <v>0.27422581766944498</v>
      </c>
      <c r="H48" s="68">
        <v>67.958412098298695</v>
      </c>
      <c r="I48" s="71">
        <v>0.17737808470201399</v>
      </c>
      <c r="J48" s="68">
        <v>86.389413988657907</v>
      </c>
      <c r="K48" s="71">
        <v>1.4019739793629401E-3</v>
      </c>
      <c r="L48" s="68">
        <v>5.1039697542533098</v>
      </c>
    </row>
    <row r="49" spans="1:12" x14ac:dyDescent="0.2">
      <c r="A49" s="72" t="s">
        <v>419</v>
      </c>
      <c r="B49" s="66" t="s">
        <v>420</v>
      </c>
      <c r="C49" s="67">
        <v>63</v>
      </c>
      <c r="D49" s="67" t="s">
        <v>328</v>
      </c>
      <c r="E49" s="71">
        <v>0.159478317707277</v>
      </c>
      <c r="F49" s="68">
        <v>28.071833648393199</v>
      </c>
      <c r="G49" s="71">
        <v>0.174904695886164</v>
      </c>
      <c r="H49" s="68">
        <v>5.3875236294895998</v>
      </c>
      <c r="I49" s="71">
        <v>0.23937673369198101</v>
      </c>
      <c r="J49" s="68">
        <v>91.493383742911107</v>
      </c>
      <c r="K49" s="71">
        <v>6.4153523543686697E-2</v>
      </c>
      <c r="L49" s="68">
        <v>23.156899810964099</v>
      </c>
    </row>
    <row r="50" spans="1:12" x14ac:dyDescent="0.2">
      <c r="A50" s="72" t="s">
        <v>421</v>
      </c>
      <c r="B50" s="66" t="s">
        <v>422</v>
      </c>
      <c r="C50" s="67">
        <v>63</v>
      </c>
      <c r="D50" s="67" t="s">
        <v>328</v>
      </c>
      <c r="E50" s="71">
        <v>0.173322344269043</v>
      </c>
      <c r="F50" s="68">
        <v>32.041587901701298</v>
      </c>
      <c r="G50" s="71">
        <v>0.24573555671678801</v>
      </c>
      <c r="H50" s="68">
        <v>19.092627599243901</v>
      </c>
      <c r="I50" s="71">
        <v>0.116092839978008</v>
      </c>
      <c r="J50" s="68">
        <v>77.882797731568999</v>
      </c>
      <c r="K50" s="71">
        <v>0.158138636112332</v>
      </c>
      <c r="L50" s="68">
        <v>37.807183364839297</v>
      </c>
    </row>
    <row r="51" spans="1:12" x14ac:dyDescent="0.2">
      <c r="A51" s="72" t="s">
        <v>423</v>
      </c>
      <c r="B51" s="66" t="s">
        <v>424</v>
      </c>
      <c r="C51" s="67">
        <v>63</v>
      </c>
      <c r="D51" s="67" t="s">
        <v>328</v>
      </c>
      <c r="E51" s="71">
        <v>0.26369527649523</v>
      </c>
      <c r="F51" s="68">
        <v>60.207939508506598</v>
      </c>
      <c r="G51" s="71">
        <v>0.34348166156550303</v>
      </c>
      <c r="H51" s="68">
        <v>84.971644612476396</v>
      </c>
      <c r="I51" s="71">
        <v>0.22144336583308799</v>
      </c>
      <c r="J51" s="68">
        <v>90.264650283553905</v>
      </c>
      <c r="K51" s="71">
        <v>0.22616080208709899</v>
      </c>
      <c r="L51" s="68">
        <v>44.896030245746701</v>
      </c>
    </row>
    <row r="52" spans="1:12" x14ac:dyDescent="0.2">
      <c r="A52" s="72" t="s">
        <v>425</v>
      </c>
      <c r="B52" s="66" t="s">
        <v>426</v>
      </c>
      <c r="C52" s="67">
        <v>63</v>
      </c>
      <c r="D52" s="67" t="s">
        <v>328</v>
      </c>
      <c r="E52" s="71">
        <v>8.8952717982008503E-2</v>
      </c>
      <c r="F52" s="68">
        <v>2.6465028355387501</v>
      </c>
      <c r="G52" s="71">
        <v>0.26375984761233201</v>
      </c>
      <c r="H52" s="68">
        <v>60.869565217391298</v>
      </c>
      <c r="I52" s="71">
        <v>3.09830633369375E-3</v>
      </c>
      <c r="J52" s="68">
        <v>12.381852551984901</v>
      </c>
      <c r="K52" s="71">
        <v>0</v>
      </c>
      <c r="L52" s="68">
        <v>3.4026465028355402</v>
      </c>
    </row>
    <row r="53" spans="1:12" x14ac:dyDescent="0.2">
      <c r="A53" s="72" t="s">
        <v>427</v>
      </c>
      <c r="B53" s="66" t="s">
        <v>428</v>
      </c>
      <c r="C53" s="67">
        <v>63</v>
      </c>
      <c r="D53" s="67" t="s">
        <v>328</v>
      </c>
      <c r="E53" s="71">
        <v>0.240546891128567</v>
      </c>
      <c r="F53" s="68">
        <v>50.283553875236301</v>
      </c>
      <c r="G53" s="71">
        <v>0.40833821433246398</v>
      </c>
      <c r="H53" s="68">
        <v>89.697542533081304</v>
      </c>
      <c r="I53" s="71">
        <v>4.2953048640540697E-2</v>
      </c>
      <c r="J53" s="68">
        <v>53.875236294895998</v>
      </c>
      <c r="K53" s="71">
        <v>0.270349410412695</v>
      </c>
      <c r="L53" s="68">
        <v>47.353497164461302</v>
      </c>
    </row>
    <row r="54" spans="1:12" x14ac:dyDescent="0.2">
      <c r="A54" s="72" t="s">
        <v>429</v>
      </c>
      <c r="B54" s="66" t="s">
        <v>430</v>
      </c>
      <c r="C54" s="67">
        <v>63</v>
      </c>
      <c r="D54" s="67" t="s">
        <v>328</v>
      </c>
      <c r="E54" s="71">
        <v>0.17853347666245101</v>
      </c>
      <c r="F54" s="68">
        <v>33.5538752362949</v>
      </c>
      <c r="G54" s="71">
        <v>0.34084830959352602</v>
      </c>
      <c r="H54" s="68">
        <v>84.877126654064298</v>
      </c>
      <c r="I54" s="71">
        <v>0.180732380600199</v>
      </c>
      <c r="J54" s="68">
        <v>86.767485822306199</v>
      </c>
      <c r="K54" s="71">
        <v>1.40197397936294E-2</v>
      </c>
      <c r="L54" s="68">
        <v>11.531190926276</v>
      </c>
    </row>
    <row r="55" spans="1:12" x14ac:dyDescent="0.2">
      <c r="A55" s="72" t="s">
        <v>431</v>
      </c>
      <c r="B55" s="66" t="s">
        <v>432</v>
      </c>
      <c r="C55" s="67">
        <v>63</v>
      </c>
      <c r="D55" s="67" t="s">
        <v>328</v>
      </c>
      <c r="E55" s="71">
        <v>0.197441520004563</v>
      </c>
      <c r="F55" s="68">
        <v>37.901701323251402</v>
      </c>
      <c r="G55" s="71">
        <v>0.42349246842114802</v>
      </c>
      <c r="H55" s="68">
        <v>90.170132325141793</v>
      </c>
      <c r="I55" s="71">
        <v>0.144998533943372</v>
      </c>
      <c r="J55" s="68">
        <v>83.081285444234396</v>
      </c>
      <c r="K55" s="71">
        <v>2.3833557649170001E-2</v>
      </c>
      <c r="L55" s="68">
        <v>15.2173913043478</v>
      </c>
    </row>
    <row r="56" spans="1:12" x14ac:dyDescent="0.2">
      <c r="A56" s="72" t="s">
        <v>433</v>
      </c>
      <c r="B56" s="66" t="s">
        <v>434</v>
      </c>
      <c r="C56" s="67">
        <v>63</v>
      </c>
      <c r="D56" s="67" t="s">
        <v>328</v>
      </c>
      <c r="E56" s="71">
        <v>0.229520846878639</v>
      </c>
      <c r="F56" s="68">
        <v>46.597353497164498</v>
      </c>
      <c r="G56" s="71">
        <v>0.50044752302950701</v>
      </c>
      <c r="H56" s="68">
        <v>93.572778827977302</v>
      </c>
      <c r="I56" s="71">
        <v>0.11888594538144701</v>
      </c>
      <c r="J56" s="68">
        <v>78.544423440453699</v>
      </c>
      <c r="K56" s="71">
        <v>6.9229072224961302E-2</v>
      </c>
      <c r="L56" s="68">
        <v>23.913043478260899</v>
      </c>
    </row>
    <row r="57" spans="1:12" x14ac:dyDescent="0.2">
      <c r="A57" s="72" t="s">
        <v>435</v>
      </c>
      <c r="B57" s="66" t="s">
        <v>436</v>
      </c>
      <c r="C57" s="67">
        <v>63</v>
      </c>
      <c r="D57" s="67" t="s">
        <v>328</v>
      </c>
      <c r="E57" s="71">
        <v>0.132647508544775</v>
      </c>
      <c r="F57" s="68">
        <v>15.406427221172001</v>
      </c>
      <c r="G57" s="71">
        <v>0.280653354352776</v>
      </c>
      <c r="H57" s="68">
        <v>71.550094517958399</v>
      </c>
      <c r="I57" s="71">
        <v>0.111681275364097</v>
      </c>
      <c r="J57" s="68">
        <v>76.654064272211698</v>
      </c>
      <c r="K57" s="71">
        <v>5.6078959174517802E-3</v>
      </c>
      <c r="L57" s="68">
        <v>7.0888468809073704</v>
      </c>
    </row>
    <row r="58" spans="1:12" x14ac:dyDescent="0.2">
      <c r="A58" s="72" t="s">
        <v>437</v>
      </c>
      <c r="B58" s="66" t="s">
        <v>438</v>
      </c>
      <c r="C58" s="67">
        <v>63</v>
      </c>
      <c r="D58" s="67" t="s">
        <v>328</v>
      </c>
      <c r="E58" s="71">
        <v>0.19006687166377001</v>
      </c>
      <c r="F58" s="68">
        <v>36.483931947069898</v>
      </c>
      <c r="G58" s="71">
        <v>0.28679065368226297</v>
      </c>
      <c r="H58" s="68">
        <v>74.480151228733504</v>
      </c>
      <c r="I58" s="71">
        <v>0.28200798732968502</v>
      </c>
      <c r="J58" s="68">
        <v>93.478260869565204</v>
      </c>
      <c r="K58" s="71">
        <v>1.4019739793629401E-3</v>
      </c>
      <c r="L58" s="68">
        <v>5.1039697542533098</v>
      </c>
    </row>
    <row r="59" spans="1:12" x14ac:dyDescent="0.2">
      <c r="A59" s="72" t="s">
        <v>439</v>
      </c>
      <c r="B59" s="66" t="s">
        <v>440</v>
      </c>
      <c r="C59" s="67">
        <v>63</v>
      </c>
      <c r="D59" s="67" t="s">
        <v>328</v>
      </c>
      <c r="E59" s="71">
        <v>0.16999122542370801</v>
      </c>
      <c r="F59" s="68">
        <v>31.096408317580298</v>
      </c>
      <c r="G59" s="71">
        <v>0.29078572764900901</v>
      </c>
      <c r="H59" s="68">
        <v>75.3308128544423</v>
      </c>
      <c r="I59" s="71">
        <v>0.216384000663389</v>
      </c>
      <c r="J59" s="68">
        <v>89.603024574669206</v>
      </c>
      <c r="K59" s="71">
        <v>2.8039479587258901E-3</v>
      </c>
      <c r="L59" s="68">
        <v>5.8601134215500901</v>
      </c>
    </row>
    <row r="60" spans="1:12" x14ac:dyDescent="0.2">
      <c r="A60" s="72" t="s">
        <v>441</v>
      </c>
      <c r="B60" s="66" t="s">
        <v>442</v>
      </c>
      <c r="C60" s="67">
        <v>63</v>
      </c>
      <c r="D60" s="67" t="s">
        <v>328</v>
      </c>
      <c r="E60" s="71">
        <v>0.152869822291757</v>
      </c>
      <c r="F60" s="68">
        <v>24.763705103969802</v>
      </c>
      <c r="G60" s="71">
        <v>0.27446812601312298</v>
      </c>
      <c r="H60" s="68">
        <v>68.147448015122905</v>
      </c>
      <c r="I60" s="71">
        <v>0.18133739290342199</v>
      </c>
      <c r="J60" s="68">
        <v>86.862003780718297</v>
      </c>
      <c r="K60" s="71">
        <v>2.8039479587258901E-3</v>
      </c>
      <c r="L60" s="68">
        <v>5.8601134215500901</v>
      </c>
    </row>
    <row r="61" spans="1:12" x14ac:dyDescent="0.2">
      <c r="A61" s="72" t="s">
        <v>443</v>
      </c>
      <c r="B61" s="66" t="s">
        <v>444</v>
      </c>
      <c r="C61" s="67">
        <v>63</v>
      </c>
      <c r="D61" s="67" t="s">
        <v>328</v>
      </c>
      <c r="E61" s="71">
        <v>0.222428645169364</v>
      </c>
      <c r="F61" s="68">
        <v>44.423440453686197</v>
      </c>
      <c r="G61" s="71">
        <v>0.50073472410424402</v>
      </c>
      <c r="H61" s="68">
        <v>93.6672967863894</v>
      </c>
      <c r="I61" s="71">
        <v>0.14692357569276701</v>
      </c>
      <c r="J61" s="68">
        <v>83.364839319470704</v>
      </c>
      <c r="K61" s="71">
        <v>1.9627635711081198E-2</v>
      </c>
      <c r="L61" s="68">
        <v>13.6105860113422</v>
      </c>
    </row>
    <row r="62" spans="1:12" x14ac:dyDescent="0.2">
      <c r="A62" s="72" t="s">
        <v>445</v>
      </c>
      <c r="B62" s="66" t="s">
        <v>446</v>
      </c>
      <c r="C62" s="67">
        <v>63</v>
      </c>
      <c r="D62" s="67" t="s">
        <v>328</v>
      </c>
      <c r="E62" s="71">
        <v>0.20210462846378999</v>
      </c>
      <c r="F62" s="68">
        <v>39.130434782608702</v>
      </c>
      <c r="G62" s="71">
        <v>0.47892672265798503</v>
      </c>
      <c r="H62" s="68">
        <v>92.722117202268393</v>
      </c>
      <c r="I62" s="71">
        <v>0.11617137089848199</v>
      </c>
      <c r="J62" s="68">
        <v>77.977315689981097</v>
      </c>
      <c r="K62" s="71">
        <v>1.12157918349036E-2</v>
      </c>
      <c r="L62" s="68">
        <v>10.1134215500945</v>
      </c>
    </row>
    <row r="63" spans="1:12" x14ac:dyDescent="0.2">
      <c r="A63" s="72" t="s">
        <v>447</v>
      </c>
      <c r="B63" s="66" t="s">
        <v>448</v>
      </c>
      <c r="C63" s="67">
        <v>63</v>
      </c>
      <c r="D63" s="67" t="s">
        <v>328</v>
      </c>
      <c r="E63" s="71">
        <v>0.18192466947851699</v>
      </c>
      <c r="F63" s="68">
        <v>34.404536862003802</v>
      </c>
      <c r="G63" s="71">
        <v>0.39737177580529398</v>
      </c>
      <c r="H63" s="68">
        <v>89.130434782608702</v>
      </c>
      <c r="I63" s="71">
        <v>0.14139236273344299</v>
      </c>
      <c r="J63" s="68">
        <v>82.230623818525501</v>
      </c>
      <c r="K63" s="71">
        <v>7.0098698968147199E-3</v>
      </c>
      <c r="L63" s="68">
        <v>7.8449905482041604</v>
      </c>
    </row>
    <row r="64" spans="1:12" x14ac:dyDescent="0.2">
      <c r="A64" s="72" t="s">
        <v>449</v>
      </c>
      <c r="B64" s="66" t="s">
        <v>450</v>
      </c>
      <c r="C64" s="67"/>
      <c r="D64" s="67" t="s">
        <v>328</v>
      </c>
      <c r="E64" s="71"/>
      <c r="F64" s="68"/>
      <c r="G64" s="71"/>
      <c r="H64" s="68"/>
      <c r="I64" s="71"/>
      <c r="J64" s="68"/>
      <c r="K64" s="71"/>
      <c r="L64" s="68"/>
    </row>
    <row r="65" spans="1:12" x14ac:dyDescent="0.2">
      <c r="A65" s="72" t="s">
        <v>451</v>
      </c>
      <c r="B65" s="66" t="s">
        <v>452</v>
      </c>
      <c r="C65" s="67">
        <v>63</v>
      </c>
      <c r="D65" s="67" t="s">
        <v>328</v>
      </c>
      <c r="E65" s="71">
        <v>0.13353047600528001</v>
      </c>
      <c r="F65" s="68">
        <v>15.5954631379962</v>
      </c>
      <c r="G65" s="71">
        <v>0.25955321494107297</v>
      </c>
      <c r="H65" s="68">
        <v>57.561436672967901</v>
      </c>
      <c r="I65" s="71">
        <v>0.13963623909540501</v>
      </c>
      <c r="J65" s="68">
        <v>82.041587901701305</v>
      </c>
      <c r="K65" s="71">
        <v>1.4019739793629401E-3</v>
      </c>
      <c r="L65" s="68">
        <v>5.1039697542533098</v>
      </c>
    </row>
    <row r="66" spans="1:12" x14ac:dyDescent="0.2">
      <c r="A66" s="72" t="s">
        <v>453</v>
      </c>
      <c r="B66" s="66" t="s">
        <v>454</v>
      </c>
      <c r="C66" s="67">
        <v>63</v>
      </c>
      <c r="D66" s="67" t="s">
        <v>328</v>
      </c>
      <c r="E66" s="71">
        <v>0.13191946608004601</v>
      </c>
      <c r="F66" s="68">
        <v>15.1228733459357</v>
      </c>
      <c r="G66" s="71">
        <v>0.27655081351726801</v>
      </c>
      <c r="H66" s="68">
        <v>68.9981096408318</v>
      </c>
      <c r="I66" s="71">
        <v>0.113599688805419</v>
      </c>
      <c r="J66" s="68">
        <v>76.937618147448006</v>
      </c>
      <c r="K66" s="71">
        <v>5.6078959174517802E-3</v>
      </c>
      <c r="L66" s="68">
        <v>7.0888468809073704</v>
      </c>
    </row>
    <row r="67" spans="1:12" x14ac:dyDescent="0.2">
      <c r="A67" s="72" t="s">
        <v>455</v>
      </c>
      <c r="B67" s="66" t="s">
        <v>456</v>
      </c>
      <c r="C67" s="67">
        <v>63</v>
      </c>
      <c r="D67" s="67" t="s">
        <v>328</v>
      </c>
      <c r="E67" s="71">
        <v>0.15878173967331199</v>
      </c>
      <c r="F67" s="68">
        <v>27.504725897920601</v>
      </c>
      <c r="G67" s="71">
        <v>0.27822968210068499</v>
      </c>
      <c r="H67" s="68">
        <v>70.321361058601099</v>
      </c>
      <c r="I67" s="71">
        <v>0.191105667022437</v>
      </c>
      <c r="J67" s="68">
        <v>87.901701323251402</v>
      </c>
      <c r="K67" s="71">
        <v>7.0098698968147199E-3</v>
      </c>
      <c r="L67" s="68">
        <v>7.8449905482041604</v>
      </c>
    </row>
    <row r="68" spans="1:12" x14ac:dyDescent="0.2">
      <c r="A68" s="72" t="s">
        <v>457</v>
      </c>
      <c r="B68" s="66" t="s">
        <v>458</v>
      </c>
      <c r="C68" s="67">
        <v>63</v>
      </c>
      <c r="D68" s="67" t="s">
        <v>328</v>
      </c>
      <c r="E68" s="71">
        <v>0.103582747793755</v>
      </c>
      <c r="F68" s="68">
        <v>6.5217391304347796</v>
      </c>
      <c r="G68" s="71">
        <v>0.188774656012446</v>
      </c>
      <c r="H68" s="68">
        <v>6.8052930056710803</v>
      </c>
      <c r="I68" s="71">
        <v>0.11636569145136701</v>
      </c>
      <c r="J68" s="68">
        <v>78.166351606805307</v>
      </c>
      <c r="K68" s="71">
        <v>5.6078959174517802E-3</v>
      </c>
      <c r="L68" s="68">
        <v>7.0888468809073704</v>
      </c>
    </row>
    <row r="69" spans="1:12" x14ac:dyDescent="0.2">
      <c r="A69" s="72" t="s">
        <v>459</v>
      </c>
      <c r="B69" s="66" t="s">
        <v>460</v>
      </c>
      <c r="C69" s="67">
        <v>63</v>
      </c>
      <c r="D69" s="67" t="s">
        <v>328</v>
      </c>
      <c r="E69" s="71">
        <v>0.15025064022791901</v>
      </c>
      <c r="F69" s="68">
        <v>23.345935727788302</v>
      </c>
      <c r="G69" s="71">
        <v>0.25835461416059602</v>
      </c>
      <c r="H69" s="68">
        <v>56.521739130434803</v>
      </c>
      <c r="I69" s="71">
        <v>0.17977954070889399</v>
      </c>
      <c r="J69" s="68">
        <v>86.483931947069905</v>
      </c>
      <c r="K69" s="71">
        <v>1.2617765814266499E-2</v>
      </c>
      <c r="L69" s="68">
        <v>11.1531190926276</v>
      </c>
    </row>
    <row r="70" spans="1:12" x14ac:dyDescent="0.2">
      <c r="A70" s="72" t="s">
        <v>461</v>
      </c>
      <c r="B70" s="66" t="s">
        <v>462</v>
      </c>
      <c r="C70" s="67">
        <v>63</v>
      </c>
      <c r="D70" s="67" t="s">
        <v>328</v>
      </c>
      <c r="E70" s="71">
        <v>0.117148676291014</v>
      </c>
      <c r="F70" s="68">
        <v>10.586011342155</v>
      </c>
      <c r="G70" s="71">
        <v>0.26188093870454998</v>
      </c>
      <c r="H70" s="68">
        <v>59.1682419659735</v>
      </c>
      <c r="I70" s="71">
        <v>8.25552202716755E-2</v>
      </c>
      <c r="J70" s="68">
        <v>69.943289224952693</v>
      </c>
      <c r="K70" s="71">
        <v>7.0098698968147199E-3</v>
      </c>
      <c r="L70" s="68">
        <v>7.8449905482041604</v>
      </c>
    </row>
    <row r="71" spans="1:12" x14ac:dyDescent="0.2">
      <c r="A71" s="72" t="s">
        <v>463</v>
      </c>
      <c r="B71" s="66" t="s">
        <v>464</v>
      </c>
      <c r="C71" s="67">
        <v>63</v>
      </c>
      <c r="D71" s="67" t="s">
        <v>328</v>
      </c>
      <c r="E71" s="71">
        <v>0.12835548737979</v>
      </c>
      <c r="F71" s="68">
        <v>13.988657844990501</v>
      </c>
      <c r="G71" s="71">
        <v>0.25192595205886198</v>
      </c>
      <c r="H71" s="68">
        <v>46.030245746691897</v>
      </c>
      <c r="I71" s="71">
        <v>0.124728666204331</v>
      </c>
      <c r="J71" s="68">
        <v>79.395085066162594</v>
      </c>
      <c r="K71" s="71">
        <v>8.4118438761776604E-3</v>
      </c>
      <c r="L71" s="68">
        <v>8.6011342155009505</v>
      </c>
    </row>
    <row r="72" spans="1:12" x14ac:dyDescent="0.2">
      <c r="A72" s="72" t="s">
        <v>465</v>
      </c>
      <c r="B72" s="66" t="s">
        <v>466</v>
      </c>
      <c r="C72" s="67">
        <v>63</v>
      </c>
      <c r="D72" s="67" t="s">
        <v>328</v>
      </c>
      <c r="E72" s="71">
        <v>0.11595848297187</v>
      </c>
      <c r="F72" s="68">
        <v>10.1134215500945</v>
      </c>
      <c r="G72" s="71">
        <v>0.25851082222988597</v>
      </c>
      <c r="H72" s="68">
        <v>56.805293005671103</v>
      </c>
      <c r="I72" s="71">
        <v>8.3756730768271198E-2</v>
      </c>
      <c r="J72" s="68">
        <v>70.321361058601099</v>
      </c>
      <c r="K72" s="71">
        <v>5.6078959174517802E-3</v>
      </c>
      <c r="L72" s="68">
        <v>7.0888468809073704</v>
      </c>
    </row>
    <row r="73" spans="1:12" x14ac:dyDescent="0.2">
      <c r="A73" s="72" t="s">
        <v>467</v>
      </c>
      <c r="B73" s="66" t="s">
        <v>468</v>
      </c>
      <c r="C73" s="67">
        <v>63</v>
      </c>
      <c r="D73" s="67" t="s">
        <v>328</v>
      </c>
      <c r="E73" s="71">
        <v>0.222520911590045</v>
      </c>
      <c r="F73" s="68">
        <v>44.517958412098302</v>
      </c>
      <c r="G73" s="71">
        <v>0.30082817164770098</v>
      </c>
      <c r="H73" s="68">
        <v>78.260869565217405</v>
      </c>
      <c r="I73" s="71">
        <v>0.35411679730816698</v>
      </c>
      <c r="J73" s="68">
        <v>97.731568998109594</v>
      </c>
      <c r="K73" s="71">
        <v>1.2617765814266499E-2</v>
      </c>
      <c r="L73" s="68">
        <v>11.1531190926276</v>
      </c>
    </row>
    <row r="74" spans="1:12" x14ac:dyDescent="0.2">
      <c r="A74" s="72" t="s">
        <v>469</v>
      </c>
      <c r="B74" s="66" t="s">
        <v>470</v>
      </c>
      <c r="C74" s="67">
        <v>63</v>
      </c>
      <c r="D74" s="67" t="s">
        <v>328</v>
      </c>
      <c r="E74" s="71">
        <v>0.152887098448687</v>
      </c>
      <c r="F74" s="68">
        <v>24.8582230623818</v>
      </c>
      <c r="G74" s="71">
        <v>0.27080048988868799</v>
      </c>
      <c r="H74" s="68">
        <v>65.784499054820401</v>
      </c>
      <c r="I74" s="71">
        <v>0.16262527382884001</v>
      </c>
      <c r="J74" s="68">
        <v>84.7826086956522</v>
      </c>
      <c r="K74" s="71">
        <v>2.5235531628532998E-2</v>
      </c>
      <c r="L74" s="68">
        <v>15.5954631379962</v>
      </c>
    </row>
    <row r="75" spans="1:12" x14ac:dyDescent="0.2">
      <c r="A75" s="72" t="s">
        <v>471</v>
      </c>
      <c r="B75" s="66" t="s">
        <v>472</v>
      </c>
      <c r="C75" s="67">
        <v>63</v>
      </c>
      <c r="D75" s="67" t="s">
        <v>328</v>
      </c>
      <c r="E75" s="71">
        <v>0.11582965277956001</v>
      </c>
      <c r="F75" s="68">
        <v>10.018903591682401</v>
      </c>
      <c r="G75" s="71">
        <v>0.25252463579968898</v>
      </c>
      <c r="H75" s="68">
        <v>47.164461247637</v>
      </c>
      <c r="I75" s="71">
        <v>7.8140634786636395E-2</v>
      </c>
      <c r="J75" s="68">
        <v>68.620037807183394</v>
      </c>
      <c r="K75" s="71">
        <v>1.68236877523553E-2</v>
      </c>
      <c r="L75" s="68">
        <v>12.9489603024575</v>
      </c>
    </row>
    <row r="76" spans="1:12" x14ac:dyDescent="0.2">
      <c r="A76" s="72" t="s">
        <v>473</v>
      </c>
      <c r="B76" s="66" t="s">
        <v>474</v>
      </c>
      <c r="C76" s="67">
        <v>63</v>
      </c>
      <c r="D76" s="67" t="s">
        <v>328</v>
      </c>
      <c r="E76" s="71">
        <v>0.15062622437922099</v>
      </c>
      <c r="F76" s="68">
        <v>23.534971644612501</v>
      </c>
      <c r="G76" s="71">
        <v>0.250059733241427</v>
      </c>
      <c r="H76" s="68">
        <v>40.264650283553898</v>
      </c>
      <c r="I76" s="71">
        <v>0.186397226123243</v>
      </c>
      <c r="J76" s="68">
        <v>87.3345935727788</v>
      </c>
      <c r="K76" s="71">
        <v>1.5421713772992399E-2</v>
      </c>
      <c r="L76" s="68">
        <v>11.909262759924401</v>
      </c>
    </row>
    <row r="77" spans="1:12" x14ac:dyDescent="0.2">
      <c r="A77" s="72" t="s">
        <v>475</v>
      </c>
      <c r="B77" s="66" t="s">
        <v>476</v>
      </c>
      <c r="C77" s="67">
        <v>63</v>
      </c>
      <c r="D77" s="67" t="s">
        <v>328</v>
      </c>
      <c r="E77" s="71">
        <v>0.118172483720643</v>
      </c>
      <c r="F77" s="68">
        <v>11.0586011342155</v>
      </c>
      <c r="G77" s="71">
        <v>0.21542977193739099</v>
      </c>
      <c r="H77" s="68">
        <v>9.8298676748582192</v>
      </c>
      <c r="I77" s="71">
        <v>0.115254121575368</v>
      </c>
      <c r="J77" s="68">
        <v>77.599243856332706</v>
      </c>
      <c r="K77" s="71">
        <v>2.3833557649170001E-2</v>
      </c>
      <c r="L77" s="68">
        <v>15.2173913043478</v>
      </c>
    </row>
    <row r="78" spans="1:12" x14ac:dyDescent="0.2">
      <c r="A78" s="72" t="s">
        <v>477</v>
      </c>
      <c r="B78" s="66" t="s">
        <v>478</v>
      </c>
      <c r="C78" s="67">
        <v>63</v>
      </c>
      <c r="D78" s="67" t="s">
        <v>328</v>
      </c>
      <c r="E78" s="71">
        <v>0.12988083738789799</v>
      </c>
      <c r="F78" s="68">
        <v>14.7448015122873</v>
      </c>
      <c r="G78" s="71">
        <v>0.25864132520320798</v>
      </c>
      <c r="H78" s="68">
        <v>56.994328922495299</v>
      </c>
      <c r="I78" s="71">
        <v>0.128197239001759</v>
      </c>
      <c r="J78" s="68">
        <v>80.056710775047307</v>
      </c>
      <c r="K78" s="71">
        <v>2.8039479587258901E-3</v>
      </c>
      <c r="L78" s="68">
        <v>5.8601134215500901</v>
      </c>
    </row>
    <row r="79" spans="1:12" x14ac:dyDescent="0.2">
      <c r="A79" s="72" t="s">
        <v>479</v>
      </c>
      <c r="B79" s="66" t="s">
        <v>480</v>
      </c>
      <c r="C79" s="67">
        <v>63</v>
      </c>
      <c r="D79" s="67" t="s">
        <v>328</v>
      </c>
      <c r="E79" s="71">
        <v>0.20757182427698101</v>
      </c>
      <c r="F79" s="68">
        <v>40.8317580340265</v>
      </c>
      <c r="G79" s="71">
        <v>0.30363462843057498</v>
      </c>
      <c r="H79" s="68">
        <v>79.1115311909263</v>
      </c>
      <c r="I79" s="71">
        <v>0.31347294848291601</v>
      </c>
      <c r="J79" s="68">
        <v>95.179584120982994</v>
      </c>
      <c r="K79" s="71">
        <v>5.6078959174517802E-3</v>
      </c>
      <c r="L79" s="68">
        <v>7.0888468809073704</v>
      </c>
    </row>
    <row r="80" spans="1:12" x14ac:dyDescent="0.2">
      <c r="A80" s="72" t="s">
        <v>481</v>
      </c>
      <c r="B80" s="66" t="s">
        <v>482</v>
      </c>
      <c r="C80" s="67">
        <v>63</v>
      </c>
      <c r="D80" s="67" t="s">
        <v>328</v>
      </c>
      <c r="E80" s="71">
        <v>0.114082017571911</v>
      </c>
      <c r="F80" s="68">
        <v>9.1682419659735395</v>
      </c>
      <c r="G80" s="71">
        <v>0.20828327065629301</v>
      </c>
      <c r="H80" s="68">
        <v>9.1682419659735395</v>
      </c>
      <c r="I80" s="71">
        <v>0.12835488614198801</v>
      </c>
      <c r="J80" s="68">
        <v>80.151228733459405</v>
      </c>
      <c r="K80" s="71">
        <v>5.6078959174517802E-3</v>
      </c>
      <c r="L80" s="68">
        <v>7.0888468809073704</v>
      </c>
    </row>
    <row r="81" spans="1:12" x14ac:dyDescent="0.2">
      <c r="A81" s="72" t="s">
        <v>483</v>
      </c>
      <c r="B81" s="66" t="s">
        <v>484</v>
      </c>
      <c r="C81" s="67">
        <v>63</v>
      </c>
      <c r="D81" s="67" t="s">
        <v>328</v>
      </c>
      <c r="E81" s="71">
        <v>0.21945199481640101</v>
      </c>
      <c r="F81" s="68">
        <v>43.950850661625701</v>
      </c>
      <c r="G81" s="71">
        <v>0.25678802700136399</v>
      </c>
      <c r="H81" s="68">
        <v>54.158790170132299</v>
      </c>
      <c r="I81" s="71">
        <v>0.39175413959229799</v>
      </c>
      <c r="J81" s="68">
        <v>98.582230623818504</v>
      </c>
      <c r="K81" s="71">
        <v>9.8138178555406096E-3</v>
      </c>
      <c r="L81" s="68">
        <v>9.5463137996219292</v>
      </c>
    </row>
    <row r="82" spans="1:12" x14ac:dyDescent="0.2">
      <c r="A82" s="72" t="s">
        <v>485</v>
      </c>
      <c r="B82" s="66" t="s">
        <v>486</v>
      </c>
      <c r="C82" s="67">
        <v>63</v>
      </c>
      <c r="D82" s="67" t="s">
        <v>328</v>
      </c>
      <c r="E82" s="71">
        <v>0.24547428411352501</v>
      </c>
      <c r="F82" s="68">
        <v>52.835538752363</v>
      </c>
      <c r="G82" s="71">
        <v>0.28395170354631499</v>
      </c>
      <c r="H82" s="68">
        <v>73.251417769376204</v>
      </c>
      <c r="I82" s="71">
        <v>0.43845140900063101</v>
      </c>
      <c r="J82" s="68">
        <v>99.054820415879007</v>
      </c>
      <c r="K82" s="71">
        <v>1.40197397936294E-2</v>
      </c>
      <c r="L82" s="68">
        <v>11.531190926276</v>
      </c>
    </row>
    <row r="83" spans="1:12" x14ac:dyDescent="0.2">
      <c r="A83" s="72" t="s">
        <v>487</v>
      </c>
      <c r="B83" s="66" t="s">
        <v>488</v>
      </c>
      <c r="C83" s="67">
        <v>63</v>
      </c>
      <c r="D83" s="67" t="s">
        <v>328</v>
      </c>
      <c r="E83" s="71">
        <v>0.182098059243442</v>
      </c>
      <c r="F83" s="68">
        <v>34.593572778827998</v>
      </c>
      <c r="G83" s="71">
        <v>0.26313715185453301</v>
      </c>
      <c r="H83" s="68">
        <v>60.302457466918703</v>
      </c>
      <c r="I83" s="71">
        <v>0.28035307791706698</v>
      </c>
      <c r="J83" s="68">
        <v>93.383742911153107</v>
      </c>
      <c r="K83" s="71">
        <v>2.8039479587258901E-3</v>
      </c>
      <c r="L83" s="68">
        <v>5.8601134215500901</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83" sqref="Z83"/>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6" t="s">
        <v>226</v>
      </c>
      <c r="B1" s="216"/>
      <c r="C1" s="216"/>
      <c r="D1" s="216"/>
      <c r="E1" s="217" t="s">
        <v>227</v>
      </c>
      <c r="F1" s="218"/>
      <c r="G1" s="218"/>
      <c r="H1" s="218"/>
      <c r="I1" s="218"/>
      <c r="J1" s="218"/>
      <c r="K1" s="219"/>
      <c r="L1" s="217" t="s">
        <v>228</v>
      </c>
      <c r="M1" s="218"/>
      <c r="N1" s="218"/>
      <c r="O1" s="218"/>
      <c r="P1" s="218"/>
      <c r="Q1" s="219"/>
      <c r="R1" s="217" t="s">
        <v>229</v>
      </c>
      <c r="S1" s="218"/>
      <c r="T1" s="218"/>
      <c r="U1" s="219"/>
      <c r="V1" s="92" t="s">
        <v>230</v>
      </c>
      <c r="W1" s="217" t="s">
        <v>231</v>
      </c>
      <c r="X1" s="219"/>
      <c r="Y1" s="218" t="s">
        <v>232</v>
      </c>
      <c r="Z1" s="218"/>
      <c r="AA1" s="214" t="s">
        <v>233</v>
      </c>
      <c r="AB1" s="213"/>
      <c r="AC1" s="213"/>
      <c r="AD1" s="213"/>
      <c r="AE1" s="213"/>
      <c r="AF1" s="215"/>
      <c r="AG1" s="213" t="s">
        <v>234</v>
      </c>
      <c r="AH1" s="213"/>
      <c r="AI1" s="213"/>
      <c r="AJ1" s="214" t="s">
        <v>235</v>
      </c>
      <c r="AK1" s="215"/>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326</v>
      </c>
      <c r="B3" s="66" t="s">
        <v>327</v>
      </c>
      <c r="C3" s="67">
        <v>63</v>
      </c>
      <c r="D3" s="84" t="s">
        <v>328</v>
      </c>
      <c r="E3" s="85">
        <v>0.100178644930835</v>
      </c>
      <c r="F3" s="91">
        <v>9.1292505715212593E-2</v>
      </c>
      <c r="G3" s="86">
        <v>0.100178644930835</v>
      </c>
      <c r="H3" s="86">
        <v>9.1292505715212593E-2</v>
      </c>
      <c r="I3" s="86">
        <v>0</v>
      </c>
      <c r="J3" s="86">
        <v>2.5299999999999998</v>
      </c>
      <c r="K3" s="87">
        <v>0</v>
      </c>
      <c r="L3" s="149">
        <v>5.7333720558599997E-8</v>
      </c>
      <c r="M3" s="86">
        <v>0</v>
      </c>
      <c r="N3" s="86"/>
      <c r="O3" s="86"/>
      <c r="P3" s="86">
        <v>1.0999999999999999E-2</v>
      </c>
      <c r="Q3" s="88">
        <v>2.8E-3</v>
      </c>
      <c r="R3" s="85">
        <v>0</v>
      </c>
      <c r="S3" s="86">
        <v>0</v>
      </c>
      <c r="T3" s="86">
        <v>0</v>
      </c>
      <c r="U3" s="88">
        <v>1.3245377321399099E-2</v>
      </c>
      <c r="V3" s="89"/>
      <c r="W3" s="85">
        <v>42.045916330832398</v>
      </c>
      <c r="X3" s="88"/>
      <c r="Y3" s="85">
        <v>-100</v>
      </c>
      <c r="Z3" s="88">
        <v>-100</v>
      </c>
      <c r="AA3" s="85">
        <v>0</v>
      </c>
      <c r="AB3" s="91">
        <v>0</v>
      </c>
      <c r="AC3" s="86">
        <v>0</v>
      </c>
      <c r="AD3" s="86">
        <v>0</v>
      </c>
      <c r="AE3" s="86">
        <v>0.02</v>
      </c>
      <c r="AF3" s="88">
        <v>6.2900087462199994E-2</v>
      </c>
      <c r="AG3" s="149">
        <v>3.8733832956600001E-7</v>
      </c>
      <c r="AH3" s="150">
        <v>9.6000000000000002E-5</v>
      </c>
      <c r="AI3" s="151">
        <v>1.39926857418E-8</v>
      </c>
      <c r="AJ3" s="152">
        <v>1.42</v>
      </c>
      <c r="AK3" s="153">
        <v>0</v>
      </c>
    </row>
    <row r="4" spans="1:37" x14ac:dyDescent="0.2">
      <c r="A4" s="148" t="s">
        <v>329</v>
      </c>
      <c r="B4" s="66" t="s">
        <v>330</v>
      </c>
      <c r="C4" s="67">
        <v>64</v>
      </c>
      <c r="D4" s="84" t="s">
        <v>328</v>
      </c>
      <c r="E4" s="85">
        <v>44.164479440069996</v>
      </c>
      <c r="F4" s="91">
        <v>44.1310745247753</v>
      </c>
      <c r="G4" s="86">
        <v>17.699832975423501</v>
      </c>
      <c r="H4" s="86">
        <v>17.698242265171402</v>
      </c>
      <c r="I4" s="86">
        <v>530.57000000000005</v>
      </c>
      <c r="J4" s="86">
        <v>666.33</v>
      </c>
      <c r="K4" s="87">
        <v>0</v>
      </c>
      <c r="L4" s="149">
        <v>8.0000014468300004E-2</v>
      </c>
      <c r="M4" s="86">
        <v>0</v>
      </c>
      <c r="N4" s="86">
        <v>37.375517330574198</v>
      </c>
      <c r="O4" s="86">
        <v>27.474056891710401</v>
      </c>
      <c r="P4" s="86">
        <v>12.177</v>
      </c>
      <c r="Q4" s="88">
        <v>2.6865000000000001</v>
      </c>
      <c r="R4" s="85">
        <v>0</v>
      </c>
      <c r="S4" s="86">
        <v>2.2999999999999998</v>
      </c>
      <c r="T4" s="86">
        <v>5.14</v>
      </c>
      <c r="U4" s="88">
        <v>1.4380020679233301</v>
      </c>
      <c r="V4" s="89">
        <v>3.53</v>
      </c>
      <c r="W4" s="85">
        <v>42.367750855748099</v>
      </c>
      <c r="X4" s="88">
        <v>19.333333333300001</v>
      </c>
      <c r="Y4" s="85">
        <v>-36.454830119999997</v>
      </c>
      <c r="Z4" s="88">
        <v>100</v>
      </c>
      <c r="AA4" s="85">
        <v>0.22</v>
      </c>
      <c r="AB4" s="91">
        <v>0.23</v>
      </c>
      <c r="AC4" s="86">
        <v>0.04</v>
      </c>
      <c r="AD4" s="86">
        <v>0.04</v>
      </c>
      <c r="AE4" s="86">
        <v>3.14</v>
      </c>
      <c r="AF4" s="88">
        <v>6.6960000022499999</v>
      </c>
      <c r="AG4" s="149">
        <v>2.12999967273E-2</v>
      </c>
      <c r="AH4" s="150">
        <v>2.8203749999999999</v>
      </c>
      <c r="AI4" s="151">
        <v>0.38646193933700002</v>
      </c>
      <c r="AJ4" s="152">
        <v>1</v>
      </c>
      <c r="AK4" s="153">
        <v>0</v>
      </c>
    </row>
    <row r="5" spans="1:37" x14ac:dyDescent="0.2">
      <c r="A5" s="148" t="s">
        <v>331</v>
      </c>
      <c r="B5" s="66" t="s">
        <v>332</v>
      </c>
      <c r="C5" s="67">
        <v>64</v>
      </c>
      <c r="D5" s="84" t="s">
        <v>328</v>
      </c>
      <c r="E5" s="85">
        <v>43.518087855297203</v>
      </c>
      <c r="F5" s="91">
        <v>43.476744186046503</v>
      </c>
      <c r="G5" s="86">
        <v>18.068475452196399</v>
      </c>
      <c r="H5" s="86">
        <v>18.041343669250601</v>
      </c>
      <c r="I5" s="86">
        <v>290.3</v>
      </c>
      <c r="J5" s="86">
        <v>402.98</v>
      </c>
      <c r="K5" s="87">
        <v>0</v>
      </c>
      <c r="L5" s="149">
        <v>0.410001103285</v>
      </c>
      <c r="M5" s="86">
        <v>0.182568029962524</v>
      </c>
      <c r="N5" s="86">
        <v>32.2318079011878</v>
      </c>
      <c r="O5" s="86">
        <v>19.401577928844301</v>
      </c>
      <c r="P5" s="86">
        <v>7.3860000000000001</v>
      </c>
      <c r="Q5" s="88">
        <v>3.5314000000000001</v>
      </c>
      <c r="R5" s="85">
        <v>2.0161290322580599E-2</v>
      </c>
      <c r="S5" s="86">
        <v>1.6</v>
      </c>
      <c r="T5" s="86">
        <v>5.05</v>
      </c>
      <c r="U5" s="88">
        <v>1.2041343669250599</v>
      </c>
      <c r="V5" s="89">
        <v>3.38</v>
      </c>
      <c r="W5" s="85">
        <v>42.5159063108024</v>
      </c>
      <c r="X5" s="88">
        <v>41.5333333333</v>
      </c>
      <c r="Y5" s="85">
        <v>-2.4602458199999973</v>
      </c>
      <c r="Z5" s="88">
        <v>-93.242032584</v>
      </c>
      <c r="AA5" s="85">
        <v>0.28999999999999998</v>
      </c>
      <c r="AB5" s="91">
        <v>0.33</v>
      </c>
      <c r="AC5" s="86">
        <v>0.14000000000000001</v>
      </c>
      <c r="AD5" s="86">
        <v>0.17</v>
      </c>
      <c r="AE5" s="86">
        <v>2.91</v>
      </c>
      <c r="AF5" s="88">
        <v>0.58529981165199996</v>
      </c>
      <c r="AG5" s="149">
        <v>3.0001286916900001E-4</v>
      </c>
      <c r="AH5" s="150">
        <v>2.042176</v>
      </c>
      <c r="AI5" s="151">
        <v>0.27436904834300002</v>
      </c>
      <c r="AJ5" s="152">
        <v>1</v>
      </c>
      <c r="AK5" s="153">
        <v>0</v>
      </c>
    </row>
    <row r="6" spans="1:37" x14ac:dyDescent="0.2">
      <c r="A6" s="148" t="s">
        <v>333</v>
      </c>
      <c r="B6" s="66" t="s">
        <v>334</v>
      </c>
      <c r="C6" s="67">
        <v>64</v>
      </c>
      <c r="D6" s="84" t="s">
        <v>328</v>
      </c>
      <c r="E6" s="85">
        <v>26.245483273949699</v>
      </c>
      <c r="F6" s="91">
        <v>26.186309441373801</v>
      </c>
      <c r="G6" s="86">
        <v>16.391151623503301</v>
      </c>
      <c r="H6" s="86">
        <v>16.337013861785</v>
      </c>
      <c r="I6" s="86">
        <v>691.97</v>
      </c>
      <c r="J6" s="86">
        <v>930.01</v>
      </c>
      <c r="K6" s="87">
        <v>0</v>
      </c>
      <c r="L6" s="149">
        <v>0.110000578764</v>
      </c>
      <c r="M6" s="86">
        <v>1.4627827768344101E-3</v>
      </c>
      <c r="N6" s="86">
        <v>18.358157256667798</v>
      </c>
      <c r="O6" s="86">
        <v>15.903868044071199</v>
      </c>
      <c r="P6" s="86">
        <v>18.198</v>
      </c>
      <c r="Q6" s="88">
        <v>3.2595000000000001</v>
      </c>
      <c r="R6" s="85">
        <v>1.7295053614666201E-2</v>
      </c>
      <c r="S6" s="86">
        <v>2.5</v>
      </c>
      <c r="T6" s="86">
        <v>6.27</v>
      </c>
      <c r="U6" s="88">
        <v>2.2095760887355702</v>
      </c>
      <c r="V6" s="89">
        <v>2.14</v>
      </c>
      <c r="W6" s="85">
        <v>40.894924616560402</v>
      </c>
      <c r="X6" s="88">
        <v>41.2</v>
      </c>
      <c r="Y6" s="85">
        <v>20.980989080000001</v>
      </c>
      <c r="Z6" s="88">
        <v>72.756714939999995</v>
      </c>
      <c r="AA6" s="85">
        <v>0.62</v>
      </c>
      <c r="AB6" s="91">
        <v>0.61</v>
      </c>
      <c r="AC6" s="86">
        <v>0.23</v>
      </c>
      <c r="AD6" s="86">
        <v>0.22</v>
      </c>
      <c r="AE6" s="86">
        <v>3.89</v>
      </c>
      <c r="AF6" s="88">
        <v>0.71810056364499997</v>
      </c>
      <c r="AG6" s="149">
        <v>1.1850016667800001E-2</v>
      </c>
      <c r="AH6" s="150">
        <v>4.8646019999999996</v>
      </c>
      <c r="AI6" s="151">
        <v>0.49578312382400003</v>
      </c>
      <c r="AJ6" s="152">
        <v>1.02</v>
      </c>
      <c r="AK6" s="153">
        <v>0</v>
      </c>
    </row>
    <row r="7" spans="1:37" x14ac:dyDescent="0.2">
      <c r="A7" s="148" t="s">
        <v>335</v>
      </c>
      <c r="B7" s="66" t="s">
        <v>336</v>
      </c>
      <c r="C7" s="67">
        <v>64</v>
      </c>
      <c r="D7" s="84" t="s">
        <v>328</v>
      </c>
      <c r="E7" s="85">
        <v>23.655946974346399</v>
      </c>
      <c r="F7" s="91">
        <v>23.655946974346399</v>
      </c>
      <c r="G7" s="86">
        <v>12.320486068491499</v>
      </c>
      <c r="H7" s="86">
        <v>12.320486068491499</v>
      </c>
      <c r="I7" s="86">
        <v>245.31</v>
      </c>
      <c r="J7" s="86">
        <v>1384.97</v>
      </c>
      <c r="K7" s="87">
        <v>0</v>
      </c>
      <c r="L7" s="149">
        <v>4.10798145884E-9</v>
      </c>
      <c r="M7" s="86">
        <v>0</v>
      </c>
      <c r="N7" s="86">
        <v>17.0414317556051</v>
      </c>
      <c r="O7" s="86">
        <v>16.5025019752436</v>
      </c>
      <c r="P7" s="86">
        <v>26.14</v>
      </c>
      <c r="Q7" s="88">
        <v>1.9776</v>
      </c>
      <c r="R7" s="85">
        <v>0</v>
      </c>
      <c r="S7" s="86">
        <v>0.9</v>
      </c>
      <c r="T7" s="86">
        <v>6.66</v>
      </c>
      <c r="U7" s="88">
        <v>3.05633975696575</v>
      </c>
      <c r="V7" s="89">
        <v>2.36</v>
      </c>
      <c r="W7" s="85">
        <v>41.899122238376897</v>
      </c>
      <c r="X7" s="88">
        <v>41.9</v>
      </c>
      <c r="Y7" s="85">
        <v>-11.939999999999998</v>
      </c>
      <c r="Z7" s="88">
        <v>100</v>
      </c>
      <c r="AA7" s="85">
        <v>0.76</v>
      </c>
      <c r="AB7" s="91">
        <v>0.76</v>
      </c>
      <c r="AC7" s="86">
        <v>0.37</v>
      </c>
      <c r="AD7" s="86">
        <v>0.37</v>
      </c>
      <c r="AE7" s="86">
        <v>3.9</v>
      </c>
      <c r="AF7" s="88">
        <v>3.23169902854</v>
      </c>
      <c r="AG7" s="149">
        <v>7.5000304431900003E-4</v>
      </c>
      <c r="AH7" s="150">
        <v>3.0970629999999999</v>
      </c>
      <c r="AI7" s="151">
        <v>1.2847711828699999</v>
      </c>
      <c r="AJ7" s="152">
        <v>1.03</v>
      </c>
      <c r="AK7" s="153">
        <v>0</v>
      </c>
    </row>
    <row r="8" spans="1:37" x14ac:dyDescent="0.2">
      <c r="A8" s="148" t="s">
        <v>337</v>
      </c>
      <c r="B8" s="66" t="s">
        <v>338</v>
      </c>
      <c r="C8" s="67">
        <v>63</v>
      </c>
      <c r="D8" s="84" t="s">
        <v>328</v>
      </c>
      <c r="E8" s="85">
        <v>32.642487046632098</v>
      </c>
      <c r="F8" s="91">
        <v>32.600664513580703</v>
      </c>
      <c r="G8" s="86">
        <v>24.703176189037801</v>
      </c>
      <c r="H8" s="86">
        <v>24.666000604103299</v>
      </c>
      <c r="I8" s="86">
        <v>466.22</v>
      </c>
      <c r="J8" s="86">
        <v>843.54</v>
      </c>
      <c r="K8" s="87">
        <v>0</v>
      </c>
      <c r="L8" s="149">
        <v>1.99999987534E-2</v>
      </c>
      <c r="M8" s="86">
        <v>9.7070348026859196E-2</v>
      </c>
      <c r="N8" s="86">
        <v>28.931514771796198</v>
      </c>
      <c r="O8" s="86">
        <v>40.679160208538804</v>
      </c>
      <c r="P8" s="86">
        <v>17.581</v>
      </c>
      <c r="Q8" s="88">
        <v>1.8846000000000001</v>
      </c>
      <c r="R8" s="85">
        <v>7.0472163495419293E-2</v>
      </c>
      <c r="S8" s="86">
        <v>3.4</v>
      </c>
      <c r="T8" s="86">
        <v>4.1100000000000003</v>
      </c>
      <c r="U8" s="88">
        <v>4.3263086967633999</v>
      </c>
      <c r="V8" s="89">
        <v>3.51</v>
      </c>
      <c r="W8" s="85">
        <v>41.001846511143</v>
      </c>
      <c r="X8" s="88">
        <v>44.7</v>
      </c>
      <c r="Y8" s="85">
        <v>43.06</v>
      </c>
      <c r="Z8" s="88">
        <v>-83.78</v>
      </c>
      <c r="AA8" s="85">
        <v>0.99</v>
      </c>
      <c r="AB8" s="91">
        <v>1.02</v>
      </c>
      <c r="AC8" s="86">
        <v>7.0000000000000007E-2</v>
      </c>
      <c r="AD8" s="86">
        <v>0.1</v>
      </c>
      <c r="AE8" s="86">
        <v>2.89</v>
      </c>
      <c r="AF8" s="88">
        <v>1.6966000167499999</v>
      </c>
      <c r="AG8" s="149">
        <v>5.6457010809499997E-2</v>
      </c>
      <c r="AH8" s="150">
        <v>2.3500380000000001</v>
      </c>
      <c r="AI8" s="151">
        <v>0.25079901728999998</v>
      </c>
      <c r="AJ8" s="152">
        <v>1.0900000000000001</v>
      </c>
      <c r="AK8" s="153">
        <v>0</v>
      </c>
    </row>
    <row r="9" spans="1:37" x14ac:dyDescent="0.2">
      <c r="A9" s="148" t="s">
        <v>339</v>
      </c>
      <c r="B9" s="66" t="s">
        <v>340</v>
      </c>
      <c r="C9" s="67">
        <v>64</v>
      </c>
      <c r="D9" s="84" t="s">
        <v>328</v>
      </c>
      <c r="E9" s="85">
        <v>29.660474055092902</v>
      </c>
      <c r="F9" s="91">
        <v>29.660474055092902</v>
      </c>
      <c r="G9" s="86">
        <v>17.105843832301201</v>
      </c>
      <c r="H9" s="86">
        <v>17.105843832301201</v>
      </c>
      <c r="I9" s="86">
        <v>385.01</v>
      </c>
      <c r="J9" s="86">
        <v>625.6</v>
      </c>
      <c r="K9" s="87">
        <v>0</v>
      </c>
      <c r="L9" s="149">
        <v>1.7899999199200001</v>
      </c>
      <c r="M9" s="86">
        <v>0</v>
      </c>
      <c r="N9" s="86">
        <v>23.436884420644098</v>
      </c>
      <c r="O9" s="86">
        <v>20.9948427882216</v>
      </c>
      <c r="P9" s="86">
        <v>15.593999999999999</v>
      </c>
      <c r="Q9" s="88">
        <v>1.7874000000000001</v>
      </c>
      <c r="R9" s="85">
        <v>0</v>
      </c>
      <c r="S9" s="86">
        <v>0.9</v>
      </c>
      <c r="T9" s="86">
        <v>4.9800000000000004</v>
      </c>
      <c r="U9" s="88">
        <v>2.6307922272047799</v>
      </c>
      <c r="V9" s="89">
        <v>3.08</v>
      </c>
      <c r="W9" s="85">
        <v>43.146891202055997</v>
      </c>
      <c r="X9" s="88">
        <v>44.0333333333</v>
      </c>
      <c r="Y9" s="85">
        <v>-55.472621459999999</v>
      </c>
      <c r="Z9" s="88"/>
      <c r="AA9" s="85">
        <v>0.66</v>
      </c>
      <c r="AB9" s="91">
        <v>0.66</v>
      </c>
      <c r="AC9" s="86">
        <v>0.02</v>
      </c>
      <c r="AD9" s="86">
        <v>0.02</v>
      </c>
      <c r="AE9" s="86">
        <v>2.37</v>
      </c>
      <c r="AF9" s="88">
        <v>2.08500008595</v>
      </c>
      <c r="AG9" s="149">
        <v>0.131591995919</v>
      </c>
      <c r="AH9" s="150">
        <v>2.9063729999999999</v>
      </c>
      <c r="AI9" s="151">
        <v>0.495259974622</v>
      </c>
      <c r="AJ9" s="152">
        <v>1.06</v>
      </c>
      <c r="AK9" s="153">
        <v>0</v>
      </c>
    </row>
    <row r="10" spans="1:37" x14ac:dyDescent="0.2">
      <c r="A10" s="148" t="s">
        <v>341</v>
      </c>
      <c r="B10" s="66" t="s">
        <v>342</v>
      </c>
      <c r="C10" s="67">
        <v>63</v>
      </c>
      <c r="D10" s="84" t="s">
        <v>328</v>
      </c>
      <c r="E10" s="85">
        <v>24.952194165236602</v>
      </c>
      <c r="F10" s="91">
        <v>24.655552831576401</v>
      </c>
      <c r="G10" s="86">
        <v>21.899975484187301</v>
      </c>
      <c r="H10" s="86">
        <v>21.654817357195402</v>
      </c>
      <c r="I10" s="86">
        <v>706.93</v>
      </c>
      <c r="J10" s="86">
        <v>1327.55</v>
      </c>
      <c r="K10" s="87">
        <v>0</v>
      </c>
      <c r="L10" s="149">
        <v>2.8578719716699997E-7</v>
      </c>
      <c r="M10" s="86">
        <v>2.2932536396632901E-3</v>
      </c>
      <c r="N10" s="86">
        <v>18.982905754260202</v>
      </c>
      <c r="O10" s="86">
        <v>42.969943963321398</v>
      </c>
      <c r="P10" s="86">
        <v>25.135999999999999</v>
      </c>
      <c r="Q10" s="88">
        <v>1.7706</v>
      </c>
      <c r="R10" s="85">
        <v>4.5955882352941201E-2</v>
      </c>
      <c r="S10" s="86">
        <v>1.9</v>
      </c>
      <c r="T10" s="86">
        <v>5.17</v>
      </c>
      <c r="U10" s="88">
        <v>3.56459916646237</v>
      </c>
      <c r="V10" s="89">
        <v>2.61</v>
      </c>
      <c r="W10" s="85">
        <v>41.931478490656801</v>
      </c>
      <c r="X10" s="88"/>
      <c r="Y10" s="85">
        <v>34.580000000000013</v>
      </c>
      <c r="Z10" s="88">
        <v>-100</v>
      </c>
      <c r="AA10" s="85">
        <v>0.72</v>
      </c>
      <c r="AB10" s="91">
        <v>1.02</v>
      </c>
      <c r="AC10" s="86">
        <v>0.55000000000000004</v>
      </c>
      <c r="AD10" s="86">
        <v>0.62</v>
      </c>
      <c r="AE10" s="86">
        <v>3.1</v>
      </c>
      <c r="AF10" s="88">
        <v>0.68220035027399994</v>
      </c>
      <c r="AG10" s="149">
        <v>0.16409998606699999</v>
      </c>
      <c r="AH10" s="150">
        <v>3.3426490000000002</v>
      </c>
      <c r="AI10" s="151">
        <v>0.26655000767100001</v>
      </c>
      <c r="AJ10" s="152">
        <v>1.1200000000000001</v>
      </c>
      <c r="AK10" s="153">
        <v>0</v>
      </c>
    </row>
    <row r="11" spans="1:37" x14ac:dyDescent="0.2">
      <c r="A11" s="148" t="s">
        <v>343</v>
      </c>
      <c r="B11" s="66" t="s">
        <v>344</v>
      </c>
      <c r="C11" s="67">
        <v>64</v>
      </c>
      <c r="D11" s="84" t="s">
        <v>328</v>
      </c>
      <c r="E11" s="85">
        <v>20.1704342865293</v>
      </c>
      <c r="F11" s="91">
        <v>20.1704342865293</v>
      </c>
      <c r="G11" s="86">
        <v>12.5151536761035</v>
      </c>
      <c r="H11" s="86">
        <v>12.5151536761035</v>
      </c>
      <c r="I11" s="86">
        <v>718.87</v>
      </c>
      <c r="J11" s="86">
        <v>1573.06</v>
      </c>
      <c r="K11" s="87">
        <v>0</v>
      </c>
      <c r="L11" s="149">
        <v>3.4761906275100001E-9</v>
      </c>
      <c r="M11" s="86">
        <v>0</v>
      </c>
      <c r="N11" s="86">
        <v>13.8643509507411</v>
      </c>
      <c r="O11" s="86">
        <v>16.512042818911699</v>
      </c>
      <c r="P11" s="86">
        <v>30.867000000000001</v>
      </c>
      <c r="Q11" s="88">
        <v>5.3879999999999999</v>
      </c>
      <c r="R11" s="85">
        <v>0</v>
      </c>
      <c r="S11" s="86">
        <v>0.3</v>
      </c>
      <c r="T11" s="86">
        <v>8.3699999999999992</v>
      </c>
      <c r="U11" s="88">
        <v>4.7386436568494599</v>
      </c>
      <c r="V11" s="89">
        <v>2.3199999999999998</v>
      </c>
      <c r="W11" s="85">
        <v>41.835642953268</v>
      </c>
      <c r="X11" s="88">
        <v>36.133333333300001</v>
      </c>
      <c r="Y11" s="85">
        <v>-3.7999999999999972</v>
      </c>
      <c r="Z11" s="88">
        <v>-100</v>
      </c>
      <c r="AA11" s="85">
        <v>1.06</v>
      </c>
      <c r="AB11" s="91">
        <v>1.06</v>
      </c>
      <c r="AC11" s="86">
        <v>0.25</v>
      </c>
      <c r="AD11" s="86">
        <v>0.25</v>
      </c>
      <c r="AE11" s="86">
        <v>2.65</v>
      </c>
      <c r="AF11" s="88">
        <v>0.247900169536</v>
      </c>
      <c r="AG11" s="149">
        <v>1.4399997041E-2</v>
      </c>
      <c r="AH11" s="150">
        <v>2.9471630000000002</v>
      </c>
      <c r="AI11" s="151">
        <v>0.78898792170599996</v>
      </c>
      <c r="AJ11" s="152">
        <v>1.06</v>
      </c>
      <c r="AK11" s="153">
        <v>0</v>
      </c>
    </row>
    <row r="12" spans="1:37" x14ac:dyDescent="0.2">
      <c r="A12" s="148" t="s">
        <v>345</v>
      </c>
      <c r="B12" s="66" t="s">
        <v>346</v>
      </c>
      <c r="C12" s="67">
        <v>63</v>
      </c>
      <c r="D12" s="84" t="s">
        <v>328</v>
      </c>
      <c r="E12" s="85">
        <v>21.190090875140001</v>
      </c>
      <c r="F12" s="91">
        <v>18.994149134818901</v>
      </c>
      <c r="G12" s="86">
        <v>19.118635628034401</v>
      </c>
      <c r="H12" s="86">
        <v>18.117764222581901</v>
      </c>
      <c r="I12" s="86">
        <v>233.11</v>
      </c>
      <c r="J12" s="86">
        <v>1371.23</v>
      </c>
      <c r="K12" s="87">
        <v>0</v>
      </c>
      <c r="L12" s="149">
        <v>3.8496995691100004E-9</v>
      </c>
      <c r="M12" s="86">
        <v>0</v>
      </c>
      <c r="N12" s="86">
        <v>8.2280590142082506</v>
      </c>
      <c r="O12" s="86">
        <v>23.960576985836401</v>
      </c>
      <c r="P12" s="86">
        <v>39.295999999999999</v>
      </c>
      <c r="Q12" s="88">
        <v>1.0236000000000001</v>
      </c>
      <c r="R12" s="85">
        <v>0</v>
      </c>
      <c r="S12" s="86">
        <v>0.2</v>
      </c>
      <c r="T12" s="86">
        <v>5.21</v>
      </c>
      <c r="U12" s="88">
        <v>7.8600771816257904</v>
      </c>
      <c r="V12" s="89">
        <v>2.46</v>
      </c>
      <c r="W12" s="85">
        <v>39.491948388387101</v>
      </c>
      <c r="X12" s="88">
        <v>40.366666666699999</v>
      </c>
      <c r="Y12" s="85">
        <v>-34.5</v>
      </c>
      <c r="Z12" s="88"/>
      <c r="AA12" s="85">
        <v>0.37</v>
      </c>
      <c r="AB12" s="91">
        <v>0.46</v>
      </c>
      <c r="AC12" s="86">
        <v>0.34</v>
      </c>
      <c r="AD12" s="86">
        <v>0.43</v>
      </c>
      <c r="AE12" s="86">
        <v>2.4900000000000002</v>
      </c>
      <c r="AF12" s="88">
        <v>0.19800005825100001</v>
      </c>
      <c r="AG12" s="149">
        <v>1.2000000362299999E-2</v>
      </c>
      <c r="AH12" s="150">
        <v>3.23421</v>
      </c>
      <c r="AI12" s="151">
        <v>0.86895288740499999</v>
      </c>
      <c r="AJ12" s="152">
        <v>1.23</v>
      </c>
      <c r="AK12" s="153">
        <v>0</v>
      </c>
    </row>
    <row r="13" spans="1:37" x14ac:dyDescent="0.2">
      <c r="A13" s="148" t="s">
        <v>347</v>
      </c>
      <c r="B13" s="66" t="s">
        <v>348</v>
      </c>
      <c r="C13" s="67">
        <v>63</v>
      </c>
      <c r="D13" s="84" t="s">
        <v>328</v>
      </c>
      <c r="E13" s="85">
        <v>12.2706630336058</v>
      </c>
      <c r="F13" s="91">
        <v>12.225249772933701</v>
      </c>
      <c r="G13" s="86">
        <v>7.3160762942779298</v>
      </c>
      <c r="H13" s="86">
        <v>7.2706630336058096</v>
      </c>
      <c r="I13" s="86">
        <v>0</v>
      </c>
      <c r="J13" s="86">
        <v>1383.1</v>
      </c>
      <c r="K13" s="87">
        <v>0</v>
      </c>
      <c r="L13" s="149">
        <v>0</v>
      </c>
      <c r="M13" s="86">
        <v>3.2202156528713201E-2</v>
      </c>
      <c r="N13" s="86">
        <v>11.6114721964304</v>
      </c>
      <c r="O13" s="86">
        <v>13.790832455216</v>
      </c>
      <c r="P13" s="86">
        <v>24.212</v>
      </c>
      <c r="Q13" s="88">
        <v>4.7935999999999996</v>
      </c>
      <c r="R13" s="85">
        <v>6.64893617021277E-2</v>
      </c>
      <c r="S13" s="86">
        <v>0.2</v>
      </c>
      <c r="T13" s="86">
        <v>7.58</v>
      </c>
      <c r="U13" s="88">
        <v>3.5422343324250698</v>
      </c>
      <c r="V13" s="89">
        <v>2</v>
      </c>
      <c r="W13" s="85">
        <v>44.7804243333809</v>
      </c>
      <c r="X13" s="88">
        <v>44.3</v>
      </c>
      <c r="Y13" s="85"/>
      <c r="Z13" s="88">
        <v>100</v>
      </c>
      <c r="AA13" s="85">
        <v>0</v>
      </c>
      <c r="AB13" s="91">
        <v>0</v>
      </c>
      <c r="AC13" s="86">
        <v>0</v>
      </c>
      <c r="AD13" s="86">
        <v>0</v>
      </c>
      <c r="AE13" s="86">
        <v>5.13</v>
      </c>
      <c r="AF13" s="88">
        <v>0.38380012967799998</v>
      </c>
      <c r="AG13" s="149">
        <v>2.9999999867900002E-4</v>
      </c>
      <c r="AH13" s="150">
        <v>1.9131940000000001</v>
      </c>
      <c r="AI13" s="151">
        <v>0.27721200153699999</v>
      </c>
      <c r="AJ13" s="152">
        <v>1.05</v>
      </c>
      <c r="AK13" s="153">
        <v>0</v>
      </c>
    </row>
    <row r="14" spans="1:37" x14ac:dyDescent="0.2">
      <c r="A14" s="148" t="s">
        <v>349</v>
      </c>
      <c r="B14" s="66" t="s">
        <v>350</v>
      </c>
      <c r="C14" s="67">
        <v>64</v>
      </c>
      <c r="D14" s="84" t="s">
        <v>328</v>
      </c>
      <c r="E14" s="85">
        <v>22.268048265048701</v>
      </c>
      <c r="F14" s="91">
        <v>20.362669575294799</v>
      </c>
      <c r="G14" s="86">
        <v>15.4816279228305</v>
      </c>
      <c r="H14" s="86">
        <v>13.7330424705161</v>
      </c>
      <c r="I14" s="86">
        <v>0</v>
      </c>
      <c r="J14" s="86">
        <v>1067.6400000000001</v>
      </c>
      <c r="K14" s="87">
        <v>3.7900000000000003E-2</v>
      </c>
      <c r="L14" s="149">
        <v>0</v>
      </c>
      <c r="M14" s="86">
        <v>9.0528019433031397E-3</v>
      </c>
      <c r="N14" s="86">
        <v>12.702939885914899</v>
      </c>
      <c r="O14" s="86">
        <v>14.3571327981974</v>
      </c>
      <c r="P14" s="86">
        <v>23.38</v>
      </c>
      <c r="Q14" s="88">
        <v>5.3022</v>
      </c>
      <c r="R14" s="85">
        <v>5.0530570995452301E-2</v>
      </c>
      <c r="S14" s="86">
        <v>0.1</v>
      </c>
      <c r="T14" s="86">
        <v>7.24</v>
      </c>
      <c r="U14" s="88">
        <v>3.4255913831890399</v>
      </c>
      <c r="V14" s="89">
        <v>2.06</v>
      </c>
      <c r="W14" s="85">
        <v>41.442640916158403</v>
      </c>
      <c r="X14" s="88">
        <v>42.266666666699997</v>
      </c>
      <c r="Y14" s="85">
        <v>-63.3</v>
      </c>
      <c r="Z14" s="88">
        <v>-9.0999999999999943</v>
      </c>
      <c r="AA14" s="85">
        <v>0.52</v>
      </c>
      <c r="AB14" s="91">
        <v>0.76</v>
      </c>
      <c r="AC14" s="86">
        <v>0.27</v>
      </c>
      <c r="AD14" s="86">
        <v>0.36</v>
      </c>
      <c r="AE14" s="86">
        <v>3.61</v>
      </c>
      <c r="AF14" s="88">
        <v>1.5163998937100001</v>
      </c>
      <c r="AG14" s="149">
        <v>4.4999986705800002E-4</v>
      </c>
      <c r="AH14" s="150">
        <v>2.0876749999999999</v>
      </c>
      <c r="AI14" s="151">
        <v>0.44780387517800002</v>
      </c>
      <c r="AJ14" s="152">
        <v>1.1200000000000001</v>
      </c>
      <c r="AK14" s="153">
        <v>0</v>
      </c>
    </row>
    <row r="15" spans="1:37" x14ac:dyDescent="0.2">
      <c r="A15" s="148" t="s">
        <v>351</v>
      </c>
      <c r="B15" s="66" t="s">
        <v>352</v>
      </c>
      <c r="C15" s="67">
        <v>63</v>
      </c>
      <c r="D15" s="84" t="s">
        <v>328</v>
      </c>
      <c r="E15" s="85">
        <v>18.844173183292</v>
      </c>
      <c r="F15" s="91">
        <v>18.531375166889202</v>
      </c>
      <c r="G15" s="86">
        <v>16.910165935533101</v>
      </c>
      <c r="H15" s="86">
        <v>16.8033568567614</v>
      </c>
      <c r="I15" s="86">
        <v>223.34</v>
      </c>
      <c r="J15" s="86">
        <v>1095.1500000000001</v>
      </c>
      <c r="K15" s="87">
        <v>0</v>
      </c>
      <c r="L15" s="149">
        <v>2.5469222575500002E-8</v>
      </c>
      <c r="M15" s="86">
        <v>0</v>
      </c>
      <c r="N15" s="86">
        <v>7.8648853037559903</v>
      </c>
      <c r="O15" s="86">
        <v>28.9980732177264</v>
      </c>
      <c r="P15" s="86">
        <v>32.186</v>
      </c>
      <c r="Q15" s="88">
        <v>1.4835</v>
      </c>
      <c r="R15" s="85">
        <v>0</v>
      </c>
      <c r="S15" s="86">
        <v>0.2</v>
      </c>
      <c r="T15" s="86">
        <v>2.97</v>
      </c>
      <c r="U15" s="88">
        <v>3.8107953461758499</v>
      </c>
      <c r="V15" s="89"/>
      <c r="W15" s="85">
        <v>38.65384205825</v>
      </c>
      <c r="X15" s="88">
        <v>36.366666666699999</v>
      </c>
      <c r="Y15" s="85"/>
      <c r="Z15" s="88"/>
      <c r="AA15" s="85">
        <v>0.64</v>
      </c>
      <c r="AB15" s="91">
        <v>0.54</v>
      </c>
      <c r="AC15" s="86">
        <v>0.28000000000000003</v>
      </c>
      <c r="AD15" s="86">
        <v>0.28000000000000003</v>
      </c>
      <c r="AE15" s="86">
        <v>3</v>
      </c>
      <c r="AF15" s="88">
        <v>0.55050010252799997</v>
      </c>
      <c r="AG15" s="149">
        <v>1.3050007705800001E-2</v>
      </c>
      <c r="AH15" s="150">
        <v>1.522794</v>
      </c>
      <c r="AI15" s="151">
        <v>0.218571037099</v>
      </c>
      <c r="AJ15" s="152">
        <v>1.1200000000000001</v>
      </c>
      <c r="AK15" s="153">
        <v>0</v>
      </c>
    </row>
    <row r="16" spans="1:37" x14ac:dyDescent="0.2">
      <c r="A16" s="148" t="s">
        <v>353</v>
      </c>
      <c r="B16" s="66" t="s">
        <v>354</v>
      </c>
      <c r="C16" s="67">
        <v>63</v>
      </c>
      <c r="D16" s="84" t="s">
        <v>328</v>
      </c>
      <c r="E16" s="85">
        <v>19.4525876649002</v>
      </c>
      <c r="F16" s="91">
        <v>18.846544142518901</v>
      </c>
      <c r="G16" s="86">
        <v>17.1552598940129</v>
      </c>
      <c r="H16" s="86">
        <v>16.8592851505243</v>
      </c>
      <c r="I16" s="86">
        <v>124.95</v>
      </c>
      <c r="J16" s="86">
        <v>912.24</v>
      </c>
      <c r="K16" s="87">
        <v>3.1300000000000001E-2</v>
      </c>
      <c r="L16" s="149">
        <v>0.29000003041900002</v>
      </c>
      <c r="M16" s="86">
        <v>0</v>
      </c>
      <c r="N16" s="86">
        <v>7.92218066743383</v>
      </c>
      <c r="O16" s="86">
        <v>32.059385565191803</v>
      </c>
      <c r="P16" s="86">
        <v>22.420999999999999</v>
      </c>
      <c r="Q16" s="88">
        <v>1.1274999999999999</v>
      </c>
      <c r="R16" s="85">
        <v>0</v>
      </c>
      <c r="S16" s="86">
        <v>2.8</v>
      </c>
      <c r="T16" s="86">
        <v>2.25</v>
      </c>
      <c r="U16" s="88">
        <v>5.7757357086481003</v>
      </c>
      <c r="V16" s="89">
        <v>2.67</v>
      </c>
      <c r="W16" s="85">
        <v>40.849270420528804</v>
      </c>
      <c r="X16" s="88">
        <v>41.833333333299997</v>
      </c>
      <c r="Y16" s="85">
        <v>53.180000000000007</v>
      </c>
      <c r="Z16" s="88"/>
      <c r="AA16" s="85">
        <v>1.97</v>
      </c>
      <c r="AB16" s="91">
        <v>2.77</v>
      </c>
      <c r="AC16" s="86">
        <v>0.8</v>
      </c>
      <c r="AD16" s="86">
        <v>0.8</v>
      </c>
      <c r="AE16" s="86">
        <v>3.26</v>
      </c>
      <c r="AF16" s="88">
        <v>2.4084999390499999</v>
      </c>
      <c r="AG16" s="149">
        <v>0.14129999364699999</v>
      </c>
      <c r="AH16" s="150">
        <v>1.7765169999999999</v>
      </c>
      <c r="AI16" s="151">
        <v>0.26654998412300002</v>
      </c>
      <c r="AJ16" s="152">
        <v>1.1399999999999999</v>
      </c>
      <c r="AK16" s="153">
        <v>0</v>
      </c>
    </row>
    <row r="17" spans="1:37" x14ac:dyDescent="0.2">
      <c r="A17" s="148" t="s">
        <v>355</v>
      </c>
      <c r="B17" s="66" t="s">
        <v>356</v>
      </c>
      <c r="C17" s="67">
        <v>63</v>
      </c>
      <c r="D17" s="84" t="s">
        <v>328</v>
      </c>
      <c r="E17" s="85">
        <v>27.5994794118462</v>
      </c>
      <c r="F17" s="91">
        <v>26.436463323456898</v>
      </c>
      <c r="G17" s="86">
        <v>22.8200371057514</v>
      </c>
      <c r="H17" s="86">
        <v>21.8120898291474</v>
      </c>
      <c r="I17" s="86">
        <v>115.09</v>
      </c>
      <c r="J17" s="86">
        <v>379.03</v>
      </c>
      <c r="K17" s="87">
        <v>0</v>
      </c>
      <c r="L17" s="149">
        <v>4.3899998612199997</v>
      </c>
      <c r="M17" s="86">
        <v>2.5631406949511899E-2</v>
      </c>
      <c r="N17" s="86">
        <v>17.1354166666667</v>
      </c>
      <c r="O17" s="86">
        <v>34.281954268794202</v>
      </c>
      <c r="P17" s="86">
        <v>17.257999999999999</v>
      </c>
      <c r="Q17" s="88">
        <v>0.7077</v>
      </c>
      <c r="R17" s="85">
        <v>9.9108027750247796E-2</v>
      </c>
      <c r="S17" s="86">
        <v>4.7</v>
      </c>
      <c r="T17" s="86">
        <v>1.79</v>
      </c>
      <c r="U17" s="88">
        <v>5.51878824799934</v>
      </c>
      <c r="V17" s="89">
        <v>3.49</v>
      </c>
      <c r="W17" s="85">
        <v>38.740817097251103</v>
      </c>
      <c r="X17" s="88">
        <v>36.0333333333</v>
      </c>
      <c r="Y17" s="85">
        <v>-89.539999999999992</v>
      </c>
      <c r="Z17" s="88">
        <v>-69.36</v>
      </c>
      <c r="AA17" s="85">
        <v>0.94</v>
      </c>
      <c r="AB17" s="91">
        <v>0.53</v>
      </c>
      <c r="AC17" s="86">
        <v>0.34</v>
      </c>
      <c r="AD17" s="86">
        <v>0.16</v>
      </c>
      <c r="AE17" s="86">
        <v>2.11</v>
      </c>
      <c r="AF17" s="88">
        <v>0</v>
      </c>
      <c r="AG17" s="149">
        <v>0.33764995971799999</v>
      </c>
      <c r="AH17" s="150">
        <v>0.79253499999999999</v>
      </c>
      <c r="AI17" s="151">
        <v>0.10128898949200001</v>
      </c>
      <c r="AJ17" s="152">
        <v>1.1100000000000001</v>
      </c>
      <c r="AK17" s="153">
        <v>0</v>
      </c>
    </row>
    <row r="18" spans="1:37" x14ac:dyDescent="0.2">
      <c r="A18" s="148" t="s">
        <v>357</v>
      </c>
      <c r="B18" s="66" t="s">
        <v>358</v>
      </c>
      <c r="C18" s="67">
        <v>63</v>
      </c>
      <c r="D18" s="84" t="s">
        <v>328</v>
      </c>
      <c r="E18" s="85">
        <v>31.6905994036807</v>
      </c>
      <c r="F18" s="91">
        <v>31.608348469789899</v>
      </c>
      <c r="G18" s="86">
        <v>29.990746769937299</v>
      </c>
      <c r="H18" s="86">
        <v>29.908495836046502</v>
      </c>
      <c r="I18" s="86">
        <v>139.38</v>
      </c>
      <c r="J18" s="86">
        <v>355.52</v>
      </c>
      <c r="K18" s="87">
        <v>0</v>
      </c>
      <c r="L18" s="149">
        <v>0.19000079719499999</v>
      </c>
      <c r="M18" s="86">
        <v>0</v>
      </c>
      <c r="N18" s="86">
        <v>20.457467949966901</v>
      </c>
      <c r="O18" s="86">
        <v>61.326587970770099</v>
      </c>
      <c r="P18" s="86">
        <v>9.3759999999999994</v>
      </c>
      <c r="Q18" s="88">
        <v>0.87580000000000002</v>
      </c>
      <c r="R18" s="85">
        <v>0</v>
      </c>
      <c r="S18" s="86">
        <v>5.8</v>
      </c>
      <c r="T18" s="86">
        <v>2.2400000000000002</v>
      </c>
      <c r="U18" s="88">
        <v>8.5952225915898399</v>
      </c>
      <c r="V18" s="89">
        <v>3.92</v>
      </c>
      <c r="W18" s="85">
        <v>39.390078672660202</v>
      </c>
      <c r="X18" s="88">
        <v>38.266666666699997</v>
      </c>
      <c r="Y18" s="85">
        <v>-93.3</v>
      </c>
      <c r="Z18" s="88"/>
      <c r="AA18" s="85">
        <v>0.33</v>
      </c>
      <c r="AB18" s="91">
        <v>0.33</v>
      </c>
      <c r="AC18" s="86">
        <v>0.21</v>
      </c>
      <c r="AD18" s="86">
        <v>0.21</v>
      </c>
      <c r="AE18" s="86">
        <v>2.88</v>
      </c>
      <c r="AF18" s="88">
        <v>1.2509244473399999E-7</v>
      </c>
      <c r="AG18" s="149">
        <v>0.22500002004899999</v>
      </c>
      <c r="AH18" s="150">
        <v>0.58018499999999995</v>
      </c>
      <c r="AI18" s="151">
        <v>0.106619995542</v>
      </c>
      <c r="AJ18" s="152">
        <v>1.1399999999999999</v>
      </c>
      <c r="AK18" s="153">
        <v>0</v>
      </c>
    </row>
    <row r="19" spans="1:37" x14ac:dyDescent="0.2">
      <c r="A19" s="148" t="s">
        <v>359</v>
      </c>
      <c r="B19" s="66" t="s">
        <v>360</v>
      </c>
      <c r="C19" s="67">
        <v>63</v>
      </c>
      <c r="D19" s="84" t="s">
        <v>328</v>
      </c>
      <c r="E19" s="85">
        <v>32.158889132733499</v>
      </c>
      <c r="F19" s="91">
        <v>31.747900165592601</v>
      </c>
      <c r="G19" s="86">
        <v>29.021606847156001</v>
      </c>
      <c r="H19" s="86">
        <v>28.6475270833749</v>
      </c>
      <c r="I19" s="86">
        <v>0</v>
      </c>
      <c r="J19" s="86">
        <v>144.35</v>
      </c>
      <c r="K19" s="87">
        <v>1.11E-2</v>
      </c>
      <c r="L19" s="149">
        <v>2.59999933397</v>
      </c>
      <c r="M19" s="86">
        <v>4.1677943792080303E-3</v>
      </c>
      <c r="N19" s="86">
        <v>20.921246409355401</v>
      </c>
      <c r="O19" s="86">
        <v>50.1750291715286</v>
      </c>
      <c r="P19" s="86">
        <v>3.39</v>
      </c>
      <c r="Q19" s="88">
        <v>0.44340000000000002</v>
      </c>
      <c r="R19" s="85">
        <v>5.2854122621564498E-2</v>
      </c>
      <c r="S19" s="86">
        <v>4.8</v>
      </c>
      <c r="T19" s="86">
        <v>1.25</v>
      </c>
      <c r="U19" s="88">
        <v>8.8073339584621806</v>
      </c>
      <c r="V19" s="89">
        <v>3.74</v>
      </c>
      <c r="W19" s="85">
        <v>36.652128811546099</v>
      </c>
      <c r="X19" s="88">
        <v>40.299999999999997</v>
      </c>
      <c r="Y19" s="85">
        <v>-71.180000000000007</v>
      </c>
      <c r="Z19" s="88">
        <v>50.879999999999995</v>
      </c>
      <c r="AA19" s="85">
        <v>0</v>
      </c>
      <c r="AB19" s="91">
        <v>0.21</v>
      </c>
      <c r="AC19" s="86">
        <v>0</v>
      </c>
      <c r="AD19" s="86">
        <v>0.19</v>
      </c>
      <c r="AE19" s="86">
        <v>1.05</v>
      </c>
      <c r="AF19" s="88">
        <v>4.0594997558000001</v>
      </c>
      <c r="AG19" s="149">
        <v>1.47569972093</v>
      </c>
      <c r="AH19" s="150">
        <v>0.68444199999999999</v>
      </c>
      <c r="AI19" s="151">
        <v>5.33100029058E-2</v>
      </c>
      <c r="AJ19" s="152">
        <v>1.37</v>
      </c>
      <c r="AK19" s="153">
        <v>3</v>
      </c>
    </row>
    <row r="20" spans="1:37" x14ac:dyDescent="0.2">
      <c r="A20" s="148" t="s">
        <v>361</v>
      </c>
      <c r="B20" s="66" t="s">
        <v>362</v>
      </c>
      <c r="C20" s="67">
        <v>63</v>
      </c>
      <c r="D20" s="84" t="s">
        <v>328</v>
      </c>
      <c r="E20" s="85">
        <v>28.2812335543627</v>
      </c>
      <c r="F20" s="91">
        <v>28.268077044521601</v>
      </c>
      <c r="G20" s="86">
        <v>27.986527733922699</v>
      </c>
      <c r="H20" s="86">
        <v>27.973371224081699</v>
      </c>
      <c r="I20" s="86">
        <v>0</v>
      </c>
      <c r="J20" s="86">
        <v>183.99</v>
      </c>
      <c r="K20" s="87">
        <v>0</v>
      </c>
      <c r="L20" s="149">
        <v>0.220000000222</v>
      </c>
      <c r="M20" s="86">
        <v>0</v>
      </c>
      <c r="N20" s="86">
        <v>12.439331983032099</v>
      </c>
      <c r="O20" s="86">
        <v>49.767405799348701</v>
      </c>
      <c r="P20" s="86">
        <v>3.0129999999999999</v>
      </c>
      <c r="Q20" s="88">
        <v>0.497</v>
      </c>
      <c r="R20" s="85">
        <v>0</v>
      </c>
      <c r="S20" s="86">
        <v>5.7</v>
      </c>
      <c r="T20" s="86">
        <v>1.28</v>
      </c>
      <c r="U20" s="88">
        <v>12.309230607304499</v>
      </c>
      <c r="V20" s="89">
        <v>3.91</v>
      </c>
      <c r="W20" s="85">
        <v>36.889739658283702</v>
      </c>
      <c r="X20" s="88">
        <v>32.9</v>
      </c>
      <c r="Y20" s="85">
        <v>100</v>
      </c>
      <c r="Z20" s="88"/>
      <c r="AA20" s="85">
        <v>0.11</v>
      </c>
      <c r="AB20" s="91">
        <v>0.11</v>
      </c>
      <c r="AC20" s="86">
        <v>0.05</v>
      </c>
      <c r="AD20" s="86">
        <v>0.05</v>
      </c>
      <c r="AE20" s="86">
        <v>1.49</v>
      </c>
      <c r="AF20" s="88">
        <v>9.5060997105399991</v>
      </c>
      <c r="AG20" s="149">
        <v>0.53129988603199996</v>
      </c>
      <c r="AH20" s="150">
        <v>0.31106499999999998</v>
      </c>
      <c r="AI20" s="151">
        <v>1.5992996569399998E-2</v>
      </c>
      <c r="AJ20" s="152">
        <v>1.9</v>
      </c>
      <c r="AK20" s="153">
        <v>6</v>
      </c>
    </row>
    <row r="21" spans="1:37" x14ac:dyDescent="0.2">
      <c r="A21" s="148" t="s">
        <v>363</v>
      </c>
      <c r="B21" s="66" t="s">
        <v>364</v>
      </c>
      <c r="C21" s="67">
        <v>63</v>
      </c>
      <c r="D21" s="84" t="s">
        <v>328</v>
      </c>
      <c r="E21" s="85">
        <v>22.338142750832699</v>
      </c>
      <c r="F21" s="91">
        <v>22.322970327074099</v>
      </c>
      <c r="G21" s="86">
        <v>21.857682665144601</v>
      </c>
      <c r="H21" s="86">
        <v>21.842510241386002</v>
      </c>
      <c r="I21" s="86">
        <v>164.28</v>
      </c>
      <c r="J21" s="86">
        <v>301.47000000000003</v>
      </c>
      <c r="K21" s="87">
        <v>8.0000000000000002E-3</v>
      </c>
      <c r="L21" s="149">
        <v>1.3000001461499999</v>
      </c>
      <c r="M21" s="86">
        <v>7.2358562519421299E-2</v>
      </c>
      <c r="N21" s="86">
        <v>11.919405415706599</v>
      </c>
      <c r="O21" s="86">
        <v>61.814595660749497</v>
      </c>
      <c r="P21" s="86">
        <v>5.9050000000000002</v>
      </c>
      <c r="Q21" s="88">
        <v>0.6502</v>
      </c>
      <c r="R21" s="85">
        <v>4.3715846994535498E-2</v>
      </c>
      <c r="S21" s="86">
        <v>7.4</v>
      </c>
      <c r="T21" s="86">
        <v>1.71</v>
      </c>
      <c r="U21" s="88">
        <v>11.580171809636701</v>
      </c>
      <c r="V21" s="89">
        <v>3.93</v>
      </c>
      <c r="W21" s="85">
        <v>39.052624593226902</v>
      </c>
      <c r="X21" s="88"/>
      <c r="Y21" s="85">
        <v>0.51999999999999602</v>
      </c>
      <c r="Z21" s="88"/>
      <c r="AA21" s="85">
        <v>0.32</v>
      </c>
      <c r="AB21" s="91">
        <v>0.32</v>
      </c>
      <c r="AC21" s="86">
        <v>0.21</v>
      </c>
      <c r="AD21" s="86">
        <v>0.22</v>
      </c>
      <c r="AE21" s="86">
        <v>1.01</v>
      </c>
      <c r="AF21" s="88">
        <v>3.0615013343099999</v>
      </c>
      <c r="AG21" s="149">
        <v>5.6584500965500002</v>
      </c>
      <c r="AH21" s="150">
        <v>2.3214039999999998</v>
      </c>
      <c r="AI21" s="151">
        <v>0.14393700485499999</v>
      </c>
      <c r="AJ21" s="152">
        <v>1.64</v>
      </c>
      <c r="AK21" s="153">
        <v>6</v>
      </c>
    </row>
    <row r="22" spans="1:37" x14ac:dyDescent="0.2">
      <c r="A22" s="148" t="s">
        <v>365</v>
      </c>
      <c r="B22" s="66" t="s">
        <v>366</v>
      </c>
      <c r="C22" s="67">
        <v>63</v>
      </c>
      <c r="D22" s="84" t="s">
        <v>328</v>
      </c>
      <c r="E22" s="85">
        <v>49.410725101025598</v>
      </c>
      <c r="F22" s="91">
        <v>49.3968247664247</v>
      </c>
      <c r="G22" s="86">
        <v>48.619398909816603</v>
      </c>
      <c r="H22" s="86">
        <v>48.605498575215698</v>
      </c>
      <c r="I22" s="86">
        <v>69.42</v>
      </c>
      <c r="J22" s="86">
        <v>90.76</v>
      </c>
      <c r="K22" s="87">
        <v>0</v>
      </c>
      <c r="L22" s="149">
        <v>2.7199999800599999</v>
      </c>
      <c r="M22" s="86">
        <v>0</v>
      </c>
      <c r="N22" s="86">
        <v>39.403101531259097</v>
      </c>
      <c r="O22" s="86">
        <v>56.1013370865588</v>
      </c>
      <c r="P22" s="86">
        <v>1.2689999999999999</v>
      </c>
      <c r="Q22" s="88">
        <v>0.62880000000000003</v>
      </c>
      <c r="R22" s="85">
        <v>0</v>
      </c>
      <c r="S22" s="86">
        <v>4.0999999999999996</v>
      </c>
      <c r="T22" s="86">
        <v>1.46</v>
      </c>
      <c r="U22" s="88">
        <v>14.559607613411799</v>
      </c>
      <c r="V22" s="89">
        <v>4.4400000000000004</v>
      </c>
      <c r="W22" s="85">
        <v>36.885469496035697</v>
      </c>
      <c r="X22" s="88">
        <v>37.299999999999997</v>
      </c>
      <c r="Y22" s="85">
        <v>-5.2600000000000051</v>
      </c>
      <c r="Z22" s="88"/>
      <c r="AA22" s="85">
        <v>0.25</v>
      </c>
      <c r="AB22" s="91">
        <v>0.25</v>
      </c>
      <c r="AC22" s="86">
        <v>0.17</v>
      </c>
      <c r="AD22" s="86">
        <v>0.17</v>
      </c>
      <c r="AE22" s="86">
        <v>0.86</v>
      </c>
      <c r="AF22" s="88">
        <v>13.3951996215</v>
      </c>
      <c r="AG22" s="149">
        <v>0.89654992818000001</v>
      </c>
      <c r="AH22" s="150">
        <v>0.37343599999999999</v>
      </c>
      <c r="AI22" s="151">
        <v>3.7316995893399998E-2</v>
      </c>
      <c r="AJ22" s="152">
        <v>1.72</v>
      </c>
      <c r="AK22" s="153">
        <v>10</v>
      </c>
    </row>
    <row r="23" spans="1:37" x14ac:dyDescent="0.2">
      <c r="A23" s="148" t="s">
        <v>367</v>
      </c>
      <c r="B23" s="66" t="s">
        <v>368</v>
      </c>
      <c r="C23" s="67">
        <v>63</v>
      </c>
      <c r="D23" s="84" t="s">
        <v>328</v>
      </c>
      <c r="E23" s="85">
        <v>17.001895688523799</v>
      </c>
      <c r="F23" s="91">
        <v>17.001895688523799</v>
      </c>
      <c r="G23" s="86">
        <v>16.880377193408801</v>
      </c>
      <c r="H23" s="86">
        <v>16.880377193408801</v>
      </c>
      <c r="I23" s="86">
        <v>143.78</v>
      </c>
      <c r="J23" s="86">
        <v>238.72</v>
      </c>
      <c r="K23" s="87">
        <v>0</v>
      </c>
      <c r="L23" s="149">
        <v>8.4800035487999992</v>
      </c>
      <c r="M23" s="86">
        <v>3.67816385279017E-2</v>
      </c>
      <c r="N23" s="86">
        <v>13.984084135314999</v>
      </c>
      <c r="O23" s="86">
        <v>13.5908688039084</v>
      </c>
      <c r="P23" s="86">
        <v>5.3179999999999996</v>
      </c>
      <c r="Q23" s="88">
        <v>1.1990000000000001</v>
      </c>
      <c r="R23" s="85">
        <v>4.0866366979975498E-2</v>
      </c>
      <c r="S23" s="86">
        <v>17.7</v>
      </c>
      <c r="T23" s="86">
        <v>2.27</v>
      </c>
      <c r="U23" s="88">
        <v>19.030768482963101</v>
      </c>
      <c r="V23" s="89">
        <v>3.7</v>
      </c>
      <c r="W23" s="85">
        <v>37.826926346074004</v>
      </c>
      <c r="X23" s="88">
        <v>37.166666666700003</v>
      </c>
      <c r="Y23" s="85">
        <v>-95.32</v>
      </c>
      <c r="Z23" s="88">
        <v>-25.92</v>
      </c>
      <c r="AA23" s="85">
        <v>0.05</v>
      </c>
      <c r="AB23" s="91">
        <v>0.05</v>
      </c>
      <c r="AC23" s="86">
        <v>0.03</v>
      </c>
      <c r="AD23" s="86">
        <v>0.03</v>
      </c>
      <c r="AE23" s="86">
        <v>0.94</v>
      </c>
      <c r="AF23" s="88">
        <v>4.18190406107</v>
      </c>
      <c r="AG23" s="149">
        <v>3.1705468509300001</v>
      </c>
      <c r="AH23" s="150">
        <v>1.4874890000000001</v>
      </c>
      <c r="AI23" s="151">
        <v>0.10029792440599999</v>
      </c>
      <c r="AJ23" s="152">
        <v>1.07</v>
      </c>
      <c r="AK23" s="153">
        <v>0</v>
      </c>
    </row>
    <row r="24" spans="1:37" x14ac:dyDescent="0.2">
      <c r="A24" s="148" t="s">
        <v>369</v>
      </c>
      <c r="B24" s="66" t="s">
        <v>370</v>
      </c>
      <c r="C24" s="67">
        <v>63</v>
      </c>
      <c r="D24" s="84" t="s">
        <v>328</v>
      </c>
      <c r="E24" s="85">
        <v>46.420750585214797</v>
      </c>
      <c r="F24" s="91">
        <v>46.420750585214797</v>
      </c>
      <c r="G24" s="86">
        <v>44.964635404867998</v>
      </c>
      <c r="H24" s="86">
        <v>44.964635404867998</v>
      </c>
      <c r="I24" s="86">
        <v>35.11</v>
      </c>
      <c r="J24" s="86">
        <v>86.68</v>
      </c>
      <c r="K24" s="87">
        <v>0</v>
      </c>
      <c r="L24" s="149">
        <v>5.2900013154699996</v>
      </c>
      <c r="M24" s="86">
        <v>0</v>
      </c>
      <c r="N24" s="86">
        <v>30.721198876053698</v>
      </c>
      <c r="O24" s="86">
        <v>44.503762339784203</v>
      </c>
      <c r="P24" s="86">
        <v>1.4810000000000001</v>
      </c>
      <c r="Q24" s="88">
        <v>0.65720000000000001</v>
      </c>
      <c r="R24" s="85">
        <v>0</v>
      </c>
      <c r="S24" s="86">
        <v>7.4</v>
      </c>
      <c r="T24" s="86">
        <v>1.44</v>
      </c>
      <c r="U24" s="88">
        <v>18.370711570892801</v>
      </c>
      <c r="V24" s="89">
        <v>4.09</v>
      </c>
      <c r="W24" s="85">
        <v>30.7511147157994</v>
      </c>
      <c r="X24" s="88"/>
      <c r="Y24" s="85">
        <v>-65.28</v>
      </c>
      <c r="Z24" s="88"/>
      <c r="AA24" s="85">
        <v>0</v>
      </c>
      <c r="AB24" s="91">
        <v>0</v>
      </c>
      <c r="AC24" s="86">
        <v>0</v>
      </c>
      <c r="AD24" s="86">
        <v>0</v>
      </c>
      <c r="AE24" s="86">
        <v>0.43</v>
      </c>
      <c r="AF24" s="88">
        <v>10.976399779199999</v>
      </c>
      <c r="AG24" s="149">
        <v>1.1053694888700001</v>
      </c>
      <c r="AH24" s="150">
        <v>0.31173600000000001</v>
      </c>
      <c r="AI24" s="151">
        <v>2.76556978226E-8</v>
      </c>
      <c r="AJ24" s="152">
        <v>1.88</v>
      </c>
      <c r="AK24" s="153">
        <v>8</v>
      </c>
    </row>
    <row r="25" spans="1:37" x14ac:dyDescent="0.2">
      <c r="A25" s="148" t="s">
        <v>371</v>
      </c>
      <c r="B25" s="66" t="s">
        <v>372</v>
      </c>
      <c r="C25" s="67">
        <v>63</v>
      </c>
      <c r="D25" s="84" t="s">
        <v>328</v>
      </c>
      <c r="E25" s="85">
        <v>40.7972270363951</v>
      </c>
      <c r="F25" s="91">
        <v>40.7972270363951</v>
      </c>
      <c r="G25" s="86">
        <v>40.724751851268302</v>
      </c>
      <c r="H25" s="86">
        <v>40.724751851268302</v>
      </c>
      <c r="I25" s="86">
        <v>4.3099999999999996</v>
      </c>
      <c r="J25" s="86">
        <v>13.37</v>
      </c>
      <c r="K25" s="87">
        <v>0</v>
      </c>
      <c r="L25" s="149">
        <v>9.1399999878700005</v>
      </c>
      <c r="M25" s="86">
        <v>0</v>
      </c>
      <c r="N25" s="86">
        <v>15.1624116025411</v>
      </c>
      <c r="O25" s="86">
        <v>69.643091457813895</v>
      </c>
      <c r="P25" s="86">
        <v>0.21199999999999999</v>
      </c>
      <c r="Q25" s="88">
        <v>0</v>
      </c>
      <c r="R25" s="85">
        <v>0</v>
      </c>
      <c r="S25" s="86">
        <v>2.5</v>
      </c>
      <c r="T25" s="86">
        <v>0.32</v>
      </c>
      <c r="U25" s="88">
        <v>11.514101150149701</v>
      </c>
      <c r="V25" s="89">
        <v>4.45</v>
      </c>
      <c r="W25" s="85">
        <v>25.152936163788901</v>
      </c>
      <c r="X25" s="88"/>
      <c r="Y25" s="85"/>
      <c r="Z25" s="88"/>
      <c r="AA25" s="85">
        <v>0</v>
      </c>
      <c r="AB25" s="91">
        <v>0</v>
      </c>
      <c r="AC25" s="86">
        <v>0</v>
      </c>
      <c r="AD25" s="86">
        <v>0</v>
      </c>
      <c r="AE25" s="86">
        <v>0.12</v>
      </c>
      <c r="AF25" s="88">
        <v>8.7438001516600004</v>
      </c>
      <c r="AG25" s="149">
        <v>0.31439999772900001</v>
      </c>
      <c r="AH25" s="150">
        <v>7.8560000000000001E-3</v>
      </c>
      <c r="AI25" s="151">
        <v>0</v>
      </c>
      <c r="AJ25" s="152">
        <v>3.27</v>
      </c>
      <c r="AK25" s="153">
        <v>25</v>
      </c>
    </row>
    <row r="26" spans="1:37" x14ac:dyDescent="0.2">
      <c r="A26" s="148" t="s">
        <v>373</v>
      </c>
      <c r="B26" s="66" t="s">
        <v>374</v>
      </c>
      <c r="C26" s="67">
        <v>63</v>
      </c>
      <c r="D26" s="84" t="s">
        <v>328</v>
      </c>
      <c r="E26" s="85">
        <v>21.951902246671398</v>
      </c>
      <c r="F26" s="91">
        <v>21.949468149843</v>
      </c>
      <c r="G26" s="86">
        <v>21.734050580532099</v>
      </c>
      <c r="H26" s="86">
        <v>21.734050580532099</v>
      </c>
      <c r="I26" s="86">
        <v>115.95</v>
      </c>
      <c r="J26" s="86">
        <v>176.24</v>
      </c>
      <c r="K26" s="87">
        <v>0</v>
      </c>
      <c r="L26" s="149">
        <v>13.9000014352</v>
      </c>
      <c r="M26" s="86">
        <v>4.5311812020889998E-2</v>
      </c>
      <c r="N26" s="86">
        <v>18.647184783977799</v>
      </c>
      <c r="O26" s="86">
        <v>18.015928461645899</v>
      </c>
      <c r="P26" s="86">
        <v>3.4740000000000002</v>
      </c>
      <c r="Q26" s="88">
        <v>0.90600000000000003</v>
      </c>
      <c r="R26" s="85">
        <v>3.3829499323409999E-2</v>
      </c>
      <c r="S26" s="86">
        <v>21.7</v>
      </c>
      <c r="T26" s="86">
        <v>2.2999999999999998</v>
      </c>
      <c r="U26" s="88">
        <v>19.6029988072926</v>
      </c>
      <c r="V26" s="89">
        <v>3.8</v>
      </c>
      <c r="W26" s="85">
        <v>37.071043304527699</v>
      </c>
      <c r="X26" s="88">
        <v>37.1</v>
      </c>
      <c r="Y26" s="85">
        <v>-61.04</v>
      </c>
      <c r="Z26" s="88">
        <v>-92.6</v>
      </c>
      <c r="AA26" s="85">
        <v>0</v>
      </c>
      <c r="AB26" s="91">
        <v>0</v>
      </c>
      <c r="AC26" s="86">
        <v>0</v>
      </c>
      <c r="AD26" s="86">
        <v>0</v>
      </c>
      <c r="AE26" s="86">
        <v>0.64</v>
      </c>
      <c r="AF26" s="88">
        <v>2.24890050626</v>
      </c>
      <c r="AG26" s="149">
        <v>2.8582658784900001</v>
      </c>
      <c r="AH26" s="150">
        <v>0.84594999999999998</v>
      </c>
      <c r="AI26" s="151">
        <v>6.8384963489699996E-2</v>
      </c>
      <c r="AJ26" s="152">
        <v>1.07</v>
      </c>
      <c r="AK26" s="153">
        <v>0</v>
      </c>
    </row>
    <row r="27" spans="1:37" x14ac:dyDescent="0.2">
      <c r="A27" s="148" t="s">
        <v>375</v>
      </c>
      <c r="B27" s="66" t="s">
        <v>376</v>
      </c>
      <c r="C27" s="67">
        <v>63</v>
      </c>
      <c r="D27" s="84" t="s">
        <v>328</v>
      </c>
      <c r="E27" s="85">
        <v>39.6550919080453</v>
      </c>
      <c r="F27" s="91">
        <v>39.6550919080453</v>
      </c>
      <c r="G27" s="86">
        <v>39.633301685629299</v>
      </c>
      <c r="H27" s="86">
        <v>39.633301685629299</v>
      </c>
      <c r="I27" s="86">
        <v>113.03</v>
      </c>
      <c r="J27" s="86">
        <v>100.48</v>
      </c>
      <c r="K27" s="87">
        <v>0</v>
      </c>
      <c r="L27" s="149">
        <v>11.7199996484</v>
      </c>
      <c r="M27" s="86">
        <v>0</v>
      </c>
      <c r="N27" s="86">
        <v>15.856550798936301</v>
      </c>
      <c r="O27" s="86">
        <v>45.336664584634597</v>
      </c>
      <c r="P27" s="86">
        <v>1.994</v>
      </c>
      <c r="Q27" s="88">
        <v>1.6775</v>
      </c>
      <c r="R27" s="85">
        <v>0</v>
      </c>
      <c r="S27" s="86">
        <v>15.3</v>
      </c>
      <c r="T27" s="86">
        <v>1.57</v>
      </c>
      <c r="U27" s="88">
        <v>15.8990801413252</v>
      </c>
      <c r="V27" s="89">
        <v>4.12</v>
      </c>
      <c r="W27" s="85">
        <v>30.533497190985798</v>
      </c>
      <c r="X27" s="88"/>
      <c r="Y27" s="85">
        <v>16.519999999999996</v>
      </c>
      <c r="Z27" s="88"/>
      <c r="AA27" s="85">
        <v>0.09</v>
      </c>
      <c r="AB27" s="91">
        <v>0.09</v>
      </c>
      <c r="AC27" s="86">
        <v>0.09</v>
      </c>
      <c r="AD27" s="86">
        <v>0.09</v>
      </c>
      <c r="AE27" s="86">
        <v>0.51</v>
      </c>
      <c r="AF27" s="88">
        <v>30.6266916782</v>
      </c>
      <c r="AG27" s="149">
        <v>0.92990955860799995</v>
      </c>
      <c r="AH27" s="150">
        <v>0.268347</v>
      </c>
      <c r="AI27" s="151">
        <v>3.1913015750600002E-2</v>
      </c>
      <c r="AJ27" s="152">
        <v>3.07</v>
      </c>
      <c r="AK27" s="153">
        <v>20</v>
      </c>
    </row>
    <row r="28" spans="1:37" x14ac:dyDescent="0.2">
      <c r="A28" s="148" t="s">
        <v>377</v>
      </c>
      <c r="B28" s="66" t="s">
        <v>378</v>
      </c>
      <c r="C28" s="67">
        <v>63</v>
      </c>
      <c r="D28" s="84" t="s">
        <v>328</v>
      </c>
      <c r="E28" s="85">
        <v>41.530488727492802</v>
      </c>
      <c r="F28" s="91">
        <v>41.503253139658</v>
      </c>
      <c r="G28" s="86">
        <v>41.530488727492802</v>
      </c>
      <c r="H28" s="86">
        <v>41.503253139658</v>
      </c>
      <c r="I28" s="86">
        <v>0</v>
      </c>
      <c r="J28" s="86">
        <v>19.100000000000001</v>
      </c>
      <c r="K28" s="87">
        <v>0</v>
      </c>
      <c r="L28" s="149">
        <v>8.1500000562599997</v>
      </c>
      <c r="M28" s="86">
        <v>0</v>
      </c>
      <c r="N28" s="86">
        <v>11.218872870248999</v>
      </c>
      <c r="O28" s="86">
        <v>77.571600177024706</v>
      </c>
      <c r="P28" s="86">
        <v>0.222</v>
      </c>
      <c r="Q28" s="88">
        <v>0.496</v>
      </c>
      <c r="R28" s="85">
        <v>0</v>
      </c>
      <c r="S28" s="86">
        <v>3.2</v>
      </c>
      <c r="T28" s="86">
        <v>0.44</v>
      </c>
      <c r="U28" s="88">
        <v>4.0233015584808598</v>
      </c>
      <c r="V28" s="89">
        <v>4.63</v>
      </c>
      <c r="W28" s="85">
        <v>28.397006102286799</v>
      </c>
      <c r="X28" s="88"/>
      <c r="Y28" s="85">
        <v>99.199999999999989</v>
      </c>
      <c r="Z28" s="88"/>
      <c r="AA28" s="85">
        <v>0</v>
      </c>
      <c r="AB28" s="91">
        <v>0</v>
      </c>
      <c r="AC28" s="86">
        <v>0</v>
      </c>
      <c r="AD28" s="86">
        <v>0</v>
      </c>
      <c r="AE28" s="86">
        <v>0.32</v>
      </c>
      <c r="AF28" s="88">
        <v>38.696790129</v>
      </c>
      <c r="AG28" s="149">
        <v>0.40900614808399999</v>
      </c>
      <c r="AH28" s="150">
        <v>2.0286999999999999E-2</v>
      </c>
      <c r="AI28" s="151">
        <v>4.5590361494E-3</v>
      </c>
      <c r="AJ28" s="152">
        <v>4.5599999999999996</v>
      </c>
      <c r="AK28" s="153">
        <v>35</v>
      </c>
    </row>
    <row r="29" spans="1:37" x14ac:dyDescent="0.2">
      <c r="A29" s="148" t="s">
        <v>379</v>
      </c>
      <c r="B29" s="66" t="s">
        <v>380</v>
      </c>
      <c r="C29" s="67">
        <v>63</v>
      </c>
      <c r="D29" s="84" t="s">
        <v>328</v>
      </c>
      <c r="E29" s="85">
        <v>40.807599115753298</v>
      </c>
      <c r="F29" s="91">
        <v>40.581710766379302</v>
      </c>
      <c r="G29" s="86">
        <v>40.779604405788099</v>
      </c>
      <c r="H29" s="86">
        <v>40.575918757421</v>
      </c>
      <c r="I29" s="86">
        <v>66.930000000000007</v>
      </c>
      <c r="J29" s="86">
        <v>68.86</v>
      </c>
      <c r="K29" s="87">
        <v>0</v>
      </c>
      <c r="L29" s="149">
        <v>8.4399999825500007</v>
      </c>
      <c r="M29" s="86">
        <v>0</v>
      </c>
      <c r="N29" s="86">
        <v>18.340490372627801</v>
      </c>
      <c r="O29" s="86">
        <v>63.934396421622999</v>
      </c>
      <c r="P29" s="86">
        <v>1.482</v>
      </c>
      <c r="Q29" s="88">
        <v>0.62209999999999999</v>
      </c>
      <c r="R29" s="85">
        <v>0</v>
      </c>
      <c r="S29" s="86">
        <v>7.8</v>
      </c>
      <c r="T29" s="86">
        <v>0.53</v>
      </c>
      <c r="U29" s="88">
        <v>9.4602812985684093</v>
      </c>
      <c r="V29" s="89">
        <v>4.3600000000000003</v>
      </c>
      <c r="W29" s="85">
        <v>28.918475201544599</v>
      </c>
      <c r="X29" s="88"/>
      <c r="Y29" s="85">
        <v>99.18</v>
      </c>
      <c r="Z29" s="88"/>
      <c r="AA29" s="85">
        <v>0.02</v>
      </c>
      <c r="AB29" s="91">
        <v>0.03</v>
      </c>
      <c r="AC29" s="86">
        <v>0.02</v>
      </c>
      <c r="AD29" s="86">
        <v>0.03</v>
      </c>
      <c r="AE29" s="86">
        <v>0.37</v>
      </c>
      <c r="AF29" s="88">
        <v>25.241401620200001</v>
      </c>
      <c r="AG29" s="149">
        <v>1.4400849980099999</v>
      </c>
      <c r="AH29" s="150">
        <v>0.148373</v>
      </c>
      <c r="AI29" s="151">
        <v>4.5589999937099999E-3</v>
      </c>
      <c r="AJ29" s="152">
        <v>3.98</v>
      </c>
      <c r="AK29" s="153">
        <v>32</v>
      </c>
    </row>
    <row r="30" spans="1:37" x14ac:dyDescent="0.2">
      <c r="A30" s="148" t="s">
        <v>381</v>
      </c>
      <c r="B30" s="66" t="s">
        <v>382</v>
      </c>
      <c r="C30" s="67">
        <v>63</v>
      </c>
      <c r="D30" s="84" t="s">
        <v>328</v>
      </c>
      <c r="E30" s="85">
        <v>17.1775354865254</v>
      </c>
      <c r="F30" s="91">
        <v>17.0066304812242</v>
      </c>
      <c r="G30" s="86">
        <v>17.1356004620765</v>
      </c>
      <c r="H30" s="86">
        <v>16.964695456775299</v>
      </c>
      <c r="I30" s="86">
        <v>93.45</v>
      </c>
      <c r="J30" s="86">
        <v>212.25</v>
      </c>
      <c r="K30" s="87">
        <v>8.8000000000000005E-3</v>
      </c>
      <c r="L30" s="149">
        <v>13.080000031999999</v>
      </c>
      <c r="M30" s="86"/>
      <c r="N30" s="86">
        <v>14.640069036103499</v>
      </c>
      <c r="O30" s="86">
        <v>33.230469384440497</v>
      </c>
      <c r="P30" s="86">
        <v>3.7549999999999999</v>
      </c>
      <c r="Q30" s="88">
        <v>0.29010000000000002</v>
      </c>
      <c r="R30" s="85">
        <v>1.7540782318891401E-2</v>
      </c>
      <c r="S30" s="86">
        <v>7</v>
      </c>
      <c r="T30" s="86">
        <v>0.7</v>
      </c>
      <c r="U30" s="88">
        <v>7.4232905543335503</v>
      </c>
      <c r="V30" s="89">
        <v>3.74</v>
      </c>
      <c r="W30" s="85">
        <v>31.8006639867445</v>
      </c>
      <c r="X30" s="88"/>
      <c r="Y30" s="85">
        <v>-26.060000000000002</v>
      </c>
      <c r="Z30" s="88"/>
      <c r="AA30" s="85">
        <v>0.14000000000000001</v>
      </c>
      <c r="AB30" s="91">
        <v>0.16</v>
      </c>
      <c r="AC30" s="86">
        <v>0.08</v>
      </c>
      <c r="AD30" s="86">
        <v>0.09</v>
      </c>
      <c r="AE30" s="86">
        <v>0.51</v>
      </c>
      <c r="AF30" s="88">
        <v>15.662900009299999</v>
      </c>
      <c r="AG30" s="149">
        <v>2.5075209993400001</v>
      </c>
      <c r="AH30" s="150">
        <v>0.65314799999999995</v>
      </c>
      <c r="AI30" s="151">
        <v>5.0148999986699999E-2</v>
      </c>
      <c r="AJ30" s="152">
        <v>2.0099999999999998</v>
      </c>
      <c r="AK30" s="153">
        <v>5</v>
      </c>
    </row>
    <row r="31" spans="1:37" x14ac:dyDescent="0.2">
      <c r="A31" s="148" t="s">
        <v>383</v>
      </c>
      <c r="B31" s="66" t="s">
        <v>384</v>
      </c>
      <c r="C31" s="67">
        <v>63</v>
      </c>
      <c r="D31" s="84" t="s">
        <v>328</v>
      </c>
      <c r="E31" s="85">
        <v>28.4791666666667</v>
      </c>
      <c r="F31" s="91">
        <v>28.118659420289902</v>
      </c>
      <c r="G31" s="86">
        <v>28.009963768115899</v>
      </c>
      <c r="H31" s="86">
        <v>27.672101449275399</v>
      </c>
      <c r="I31" s="86">
        <v>258.13</v>
      </c>
      <c r="J31" s="86">
        <v>459.03</v>
      </c>
      <c r="K31" s="87">
        <v>0</v>
      </c>
      <c r="L31" s="149">
        <v>13.9400002459</v>
      </c>
      <c r="M31" s="86">
        <v>4.2715356027261002E-2</v>
      </c>
      <c r="N31" s="86">
        <v>25.8164088208304</v>
      </c>
      <c r="O31" s="86">
        <v>17.436340094950399</v>
      </c>
      <c r="P31" s="86">
        <v>11.692</v>
      </c>
      <c r="Q31" s="88">
        <v>0.97619999999999996</v>
      </c>
      <c r="R31" s="85">
        <v>1.3664935774801899E-2</v>
      </c>
      <c r="S31" s="86">
        <v>14.3</v>
      </c>
      <c r="T31" s="86">
        <v>2.68</v>
      </c>
      <c r="U31" s="88">
        <v>14.2146739130435</v>
      </c>
      <c r="V31" s="89">
        <v>3.75</v>
      </c>
      <c r="W31" s="85">
        <v>33.290137642160701</v>
      </c>
      <c r="X31" s="88">
        <v>35.166666666700003</v>
      </c>
      <c r="Y31" s="85">
        <v>-7.0400000000000063</v>
      </c>
      <c r="Z31" s="88">
        <v>-93.34</v>
      </c>
      <c r="AA31" s="85">
        <v>0.44</v>
      </c>
      <c r="AB31" s="91">
        <v>0.36</v>
      </c>
      <c r="AC31" s="86">
        <v>0.22</v>
      </c>
      <c r="AD31" s="86">
        <v>0.2</v>
      </c>
      <c r="AE31" s="86">
        <v>1.62</v>
      </c>
      <c r="AF31" s="88">
        <v>0.12810002506000001</v>
      </c>
      <c r="AG31" s="149">
        <v>0.57081903087100005</v>
      </c>
      <c r="AH31" s="150">
        <v>2.8941300000000001</v>
      </c>
      <c r="AI31" s="151">
        <v>0.30545299249399999</v>
      </c>
      <c r="AJ31" s="152">
        <v>1.06</v>
      </c>
      <c r="AK31" s="153">
        <v>0</v>
      </c>
    </row>
    <row r="32" spans="1:37" x14ac:dyDescent="0.2">
      <c r="A32" s="148" t="s">
        <v>385</v>
      </c>
      <c r="B32" s="66" t="s">
        <v>386</v>
      </c>
      <c r="C32" s="67">
        <v>63</v>
      </c>
      <c r="D32" s="84" t="s">
        <v>328</v>
      </c>
      <c r="E32" s="85">
        <v>16.288857712471401</v>
      </c>
      <c r="F32" s="91">
        <v>16.288857712471401</v>
      </c>
      <c r="G32" s="86">
        <v>15.8039823771198</v>
      </c>
      <c r="H32" s="86">
        <v>15.8039823771198</v>
      </c>
      <c r="I32" s="86">
        <v>181.03</v>
      </c>
      <c r="J32" s="86">
        <v>270.51</v>
      </c>
      <c r="K32" s="87">
        <v>0</v>
      </c>
      <c r="L32" s="149">
        <v>10.039999981499999</v>
      </c>
      <c r="M32" s="86">
        <v>7.33093979584057E-2</v>
      </c>
      <c r="N32" s="86">
        <v>14.814168991630099</v>
      </c>
      <c r="O32" s="86">
        <v>9.1669633321466701</v>
      </c>
      <c r="P32" s="86">
        <v>6.7859999999999996</v>
      </c>
      <c r="Q32" s="88">
        <v>1.4220999999999999</v>
      </c>
      <c r="R32" s="85">
        <v>8.5287846481876303E-2</v>
      </c>
      <c r="S32" s="86">
        <v>20.5</v>
      </c>
      <c r="T32" s="86">
        <v>2.66</v>
      </c>
      <c r="U32" s="88">
        <v>13.8644810357134</v>
      </c>
      <c r="V32" s="89">
        <v>3.67</v>
      </c>
      <c r="W32" s="85">
        <v>33.4319663594476</v>
      </c>
      <c r="X32" s="88"/>
      <c r="Y32" s="85">
        <v>-6.5400000000000063</v>
      </c>
      <c r="Z32" s="88">
        <v>-93.74</v>
      </c>
      <c r="AA32" s="85">
        <v>0.17</v>
      </c>
      <c r="AB32" s="91">
        <v>0.17</v>
      </c>
      <c r="AC32" s="86">
        <v>0.13</v>
      </c>
      <c r="AD32" s="86">
        <v>0.13</v>
      </c>
      <c r="AE32" s="86">
        <v>0.57999999999999996</v>
      </c>
      <c r="AF32" s="88">
        <v>0</v>
      </c>
      <c r="AG32" s="149">
        <v>1.7301880013499999</v>
      </c>
      <c r="AH32" s="150">
        <v>0.69885799999999998</v>
      </c>
      <c r="AI32" s="151">
        <v>0.118534000093</v>
      </c>
      <c r="AJ32" s="152">
        <v>1.01</v>
      </c>
      <c r="AK32" s="153">
        <v>0</v>
      </c>
    </row>
    <row r="33" spans="1:37" x14ac:dyDescent="0.2">
      <c r="A33" s="148" t="s">
        <v>387</v>
      </c>
      <c r="B33" s="66" t="s">
        <v>388</v>
      </c>
      <c r="C33" s="67">
        <v>63</v>
      </c>
      <c r="D33" s="84" t="s">
        <v>328</v>
      </c>
      <c r="E33" s="85">
        <v>19.355180825114001</v>
      </c>
      <c r="F33" s="91">
        <v>19.341040053734901</v>
      </c>
      <c r="G33" s="86">
        <v>18.732986884434499</v>
      </c>
      <c r="H33" s="86">
        <v>18.718846113055498</v>
      </c>
      <c r="I33" s="86">
        <v>205.98</v>
      </c>
      <c r="J33" s="86">
        <v>283.02999999999997</v>
      </c>
      <c r="K33" s="87">
        <v>0</v>
      </c>
      <c r="L33" s="149">
        <v>8.2800000193500001</v>
      </c>
      <c r="M33" s="86">
        <v>7.7723846879886205E-2</v>
      </c>
      <c r="N33" s="86">
        <v>16.5967967322369</v>
      </c>
      <c r="O33" s="86">
        <v>7.9207056152301103</v>
      </c>
      <c r="P33" s="86">
        <v>7.3239999999999998</v>
      </c>
      <c r="Q33" s="88">
        <v>1.2569999999999999</v>
      </c>
      <c r="R33" s="85">
        <v>0.15255530129671999</v>
      </c>
      <c r="S33" s="86">
        <v>19.7</v>
      </c>
      <c r="T33" s="86">
        <v>3.45</v>
      </c>
      <c r="U33" s="88">
        <v>14.3811644925231</v>
      </c>
      <c r="V33" s="89">
        <v>4.1500000000000004</v>
      </c>
      <c r="W33" s="85">
        <v>34.549556481393701</v>
      </c>
      <c r="X33" s="88">
        <v>36.433333333299998</v>
      </c>
      <c r="Y33" s="85">
        <v>-4.3400000000000034</v>
      </c>
      <c r="Z33" s="88">
        <v>-100</v>
      </c>
      <c r="AA33" s="85">
        <v>0.38</v>
      </c>
      <c r="AB33" s="91">
        <v>0.4</v>
      </c>
      <c r="AC33" s="86">
        <v>0.36</v>
      </c>
      <c r="AD33" s="86">
        <v>0.36</v>
      </c>
      <c r="AE33" s="86">
        <v>1.3</v>
      </c>
      <c r="AF33" s="88">
        <v>6.1579003477900001</v>
      </c>
      <c r="AG33" s="149">
        <v>1.2074959937</v>
      </c>
      <c r="AH33" s="150">
        <v>0.49976300000000001</v>
      </c>
      <c r="AI33" s="151">
        <v>5.4707999714700001E-2</v>
      </c>
      <c r="AJ33" s="152">
        <v>1</v>
      </c>
      <c r="AK33" s="153">
        <v>0</v>
      </c>
    </row>
    <row r="34" spans="1:37" x14ac:dyDescent="0.2">
      <c r="A34" s="148" t="s">
        <v>389</v>
      </c>
      <c r="B34" s="66" t="s">
        <v>390</v>
      </c>
      <c r="C34" s="67">
        <v>63</v>
      </c>
      <c r="D34" s="84" t="s">
        <v>328</v>
      </c>
      <c r="E34" s="85">
        <v>32.493186172652898</v>
      </c>
      <c r="F34" s="91">
        <v>31.811803437946899</v>
      </c>
      <c r="G34" s="86">
        <v>32.2759532611922</v>
      </c>
      <c r="H34" s="86">
        <v>31.639096526972001</v>
      </c>
      <c r="I34" s="86">
        <v>202.86</v>
      </c>
      <c r="J34" s="86">
        <v>399.71</v>
      </c>
      <c r="K34" s="87">
        <v>1.4999999999999999E-2</v>
      </c>
      <c r="L34" s="149">
        <v>3.10999999021</v>
      </c>
      <c r="M34" s="86">
        <v>0</v>
      </c>
      <c r="N34" s="86">
        <v>9.8094159645317909</v>
      </c>
      <c r="O34" s="86">
        <v>48.081390220235797</v>
      </c>
      <c r="P34" s="86">
        <v>7.5149999999999997</v>
      </c>
      <c r="Q34" s="88">
        <v>0.67459999999999998</v>
      </c>
      <c r="R34" s="85">
        <v>0</v>
      </c>
      <c r="S34" s="86">
        <v>14.3</v>
      </c>
      <c r="T34" s="86">
        <v>1.89</v>
      </c>
      <c r="U34" s="88">
        <v>11.584855762743899</v>
      </c>
      <c r="V34" s="89">
        <v>3.77</v>
      </c>
      <c r="W34" s="85">
        <v>34.122360287886899</v>
      </c>
      <c r="X34" s="88">
        <v>34.933333333299998</v>
      </c>
      <c r="Y34" s="85">
        <v>12.079999999999998</v>
      </c>
      <c r="Z34" s="88"/>
      <c r="AA34" s="85">
        <v>0</v>
      </c>
      <c r="AB34" s="91">
        <v>0</v>
      </c>
      <c r="AC34" s="86">
        <v>0</v>
      </c>
      <c r="AD34" s="86">
        <v>0</v>
      </c>
      <c r="AE34" s="86">
        <v>0.84</v>
      </c>
      <c r="AF34" s="88">
        <v>11.0005998265</v>
      </c>
      <c r="AG34" s="149">
        <v>3.6011809927999998</v>
      </c>
      <c r="AH34" s="150">
        <v>1.389189</v>
      </c>
      <c r="AI34" s="151">
        <v>4.1030999918000001E-2</v>
      </c>
      <c r="AJ34" s="152">
        <v>2.57</v>
      </c>
      <c r="AK34" s="153">
        <v>16</v>
      </c>
    </row>
    <row r="35" spans="1:37" x14ac:dyDescent="0.2">
      <c r="A35" s="148" t="s">
        <v>391</v>
      </c>
      <c r="B35" s="66" t="s">
        <v>392</v>
      </c>
      <c r="C35" s="67">
        <v>63</v>
      </c>
      <c r="D35" s="84" t="s">
        <v>328</v>
      </c>
      <c r="E35" s="85">
        <v>30.083156965020699</v>
      </c>
      <c r="F35" s="91">
        <v>30.083156965020699</v>
      </c>
      <c r="G35" s="86">
        <v>28.913293449097601</v>
      </c>
      <c r="H35" s="86">
        <v>28.913293449097601</v>
      </c>
      <c r="I35" s="86">
        <v>74.87</v>
      </c>
      <c r="J35" s="86">
        <v>57.58</v>
      </c>
      <c r="K35" s="87">
        <v>0</v>
      </c>
      <c r="L35" s="149">
        <v>12.360000013300001</v>
      </c>
      <c r="M35" s="86">
        <v>6.1666503957746803E-2</v>
      </c>
      <c r="N35" s="86">
        <v>28.993297723947901</v>
      </c>
      <c r="O35" s="86">
        <v>17.100178359096301</v>
      </c>
      <c r="P35" s="86">
        <v>1.3879999999999999</v>
      </c>
      <c r="Q35" s="88">
        <v>0.88880000000000003</v>
      </c>
      <c r="R35" s="85">
        <v>5.73394495412844E-2</v>
      </c>
      <c r="S35" s="86">
        <v>20.2</v>
      </c>
      <c r="T35" s="86">
        <v>1.62</v>
      </c>
      <c r="U35" s="88">
        <v>15.9198093555752</v>
      </c>
      <c r="V35" s="89">
        <v>4.0999999999999996</v>
      </c>
      <c r="W35" s="85">
        <v>25.5695832344751</v>
      </c>
      <c r="X35" s="88"/>
      <c r="Y35" s="85">
        <v>-66.08</v>
      </c>
      <c r="Z35" s="88">
        <v>-96.08</v>
      </c>
      <c r="AA35" s="85">
        <v>0</v>
      </c>
      <c r="AB35" s="91">
        <v>0</v>
      </c>
      <c r="AC35" s="86">
        <v>0</v>
      </c>
      <c r="AD35" s="86">
        <v>0</v>
      </c>
      <c r="AE35" s="86">
        <v>0.69</v>
      </c>
      <c r="AF35" s="88">
        <v>5.15930033286</v>
      </c>
      <c r="AG35" s="149">
        <v>3.8866649898599999</v>
      </c>
      <c r="AH35" s="150">
        <v>0.19695699999999999</v>
      </c>
      <c r="AI35" s="151">
        <v>4.5589999880999996E-3</v>
      </c>
      <c r="AJ35" s="152">
        <v>1.01</v>
      </c>
      <c r="AK35" s="153">
        <v>0</v>
      </c>
    </row>
    <row r="36" spans="1:37" x14ac:dyDescent="0.2">
      <c r="A36" s="148" t="s">
        <v>393</v>
      </c>
      <c r="B36" s="66" t="s">
        <v>394</v>
      </c>
      <c r="C36" s="67">
        <v>63</v>
      </c>
      <c r="D36" s="84" t="s">
        <v>328</v>
      </c>
      <c r="E36" s="85">
        <v>25.285231917540401</v>
      </c>
      <c r="F36" s="91">
        <v>25.118180202594601</v>
      </c>
      <c r="G36" s="86">
        <v>24.4944019904034</v>
      </c>
      <c r="H36" s="86">
        <v>24.336236004976001</v>
      </c>
      <c r="I36" s="86">
        <v>116.13</v>
      </c>
      <c r="J36" s="86">
        <v>168.23</v>
      </c>
      <c r="K36" s="87">
        <v>0</v>
      </c>
      <c r="L36" s="149">
        <v>12.7699999854</v>
      </c>
      <c r="M36" s="86">
        <v>3.4482216591864498E-2</v>
      </c>
      <c r="N36" s="86">
        <v>23.448438037009598</v>
      </c>
      <c r="O36" s="86">
        <v>8.1855504295932597</v>
      </c>
      <c r="P36" s="86">
        <v>5.1219999999999999</v>
      </c>
      <c r="Q36" s="88">
        <v>1.0069999999999999</v>
      </c>
      <c r="R36" s="85">
        <v>2.8336639274582E-2</v>
      </c>
      <c r="S36" s="86">
        <v>19.2</v>
      </c>
      <c r="T36" s="86">
        <v>2.31</v>
      </c>
      <c r="U36" s="88">
        <v>14.170961435933901</v>
      </c>
      <c r="V36" s="89">
        <v>3.91</v>
      </c>
      <c r="W36" s="85">
        <v>27.4934256929741</v>
      </c>
      <c r="X36" s="88"/>
      <c r="Y36" s="85">
        <v>24.060000000000002</v>
      </c>
      <c r="Z36" s="88">
        <v>-85.18</v>
      </c>
      <c r="AA36" s="85">
        <v>0</v>
      </c>
      <c r="AB36" s="91">
        <v>0</v>
      </c>
      <c r="AC36" s="86">
        <v>0</v>
      </c>
      <c r="AD36" s="86">
        <v>0</v>
      </c>
      <c r="AE36" s="86">
        <v>1</v>
      </c>
      <c r="AF36" s="88">
        <v>0.462999998995</v>
      </c>
      <c r="AG36" s="149">
        <v>3.0109919972300001</v>
      </c>
      <c r="AH36" s="150">
        <v>0.58681799999999995</v>
      </c>
      <c r="AI36" s="151">
        <v>9.1179999916099999E-2</v>
      </c>
      <c r="AJ36" s="152">
        <v>1</v>
      </c>
      <c r="AK36" s="153">
        <v>0</v>
      </c>
    </row>
    <row r="37" spans="1:37" x14ac:dyDescent="0.2">
      <c r="A37" s="148" t="s">
        <v>395</v>
      </c>
      <c r="B37" s="66" t="s">
        <v>396</v>
      </c>
      <c r="C37" s="67">
        <v>63</v>
      </c>
      <c r="D37" s="84" t="s">
        <v>328</v>
      </c>
      <c r="E37" s="85">
        <v>22.5697505494369</v>
      </c>
      <c r="F37" s="91">
        <v>22.5697505494369</v>
      </c>
      <c r="G37" s="86">
        <v>21.518060022101601</v>
      </c>
      <c r="H37" s="86">
        <v>21.518060022101601</v>
      </c>
      <c r="I37" s="86">
        <v>117.77</v>
      </c>
      <c r="J37" s="86">
        <v>230.47</v>
      </c>
      <c r="K37" s="87">
        <v>0</v>
      </c>
      <c r="L37" s="149">
        <v>8.3699999935299996</v>
      </c>
      <c r="M37" s="86">
        <v>2.3678090156809099E-2</v>
      </c>
      <c r="N37" s="86">
        <v>20.2080200184514</v>
      </c>
      <c r="O37" s="86">
        <v>14.2501024450212</v>
      </c>
      <c r="P37" s="86">
        <v>3.3610000000000002</v>
      </c>
      <c r="Q37" s="88">
        <v>1.1036999999999999</v>
      </c>
      <c r="R37" s="85">
        <v>4.12201154163232E-2</v>
      </c>
      <c r="S37" s="86">
        <v>20.8</v>
      </c>
      <c r="T37" s="86">
        <v>3.36</v>
      </c>
      <c r="U37" s="88">
        <v>13.941418230130299</v>
      </c>
      <c r="V37" s="89">
        <v>4.1399999999999997</v>
      </c>
      <c r="W37" s="85">
        <v>32.185576149478102</v>
      </c>
      <c r="X37" s="88">
        <v>32.233333333300003</v>
      </c>
      <c r="Y37" s="85">
        <v>79.56</v>
      </c>
      <c r="Z37" s="88">
        <v>-70.38</v>
      </c>
      <c r="AA37" s="85">
        <v>0.42</v>
      </c>
      <c r="AB37" s="91">
        <v>0.42</v>
      </c>
      <c r="AC37" s="86">
        <v>0.3</v>
      </c>
      <c r="AD37" s="86">
        <v>0.3</v>
      </c>
      <c r="AE37" s="86">
        <v>1.1499999999999999</v>
      </c>
      <c r="AF37" s="88">
        <v>1.16419994741</v>
      </c>
      <c r="AG37" s="149">
        <v>4.2590160177999996</v>
      </c>
      <c r="AH37" s="150">
        <v>1.1433279999999999</v>
      </c>
      <c r="AI37" s="151">
        <v>3.64720001524E-2</v>
      </c>
      <c r="AJ37" s="152">
        <v>1.07</v>
      </c>
      <c r="AK37" s="153">
        <v>1</v>
      </c>
    </row>
    <row r="38" spans="1:37" x14ac:dyDescent="0.2">
      <c r="A38" s="148" t="s">
        <v>397</v>
      </c>
      <c r="B38" s="66" t="s">
        <v>398</v>
      </c>
      <c r="C38" s="67">
        <v>63</v>
      </c>
      <c r="D38" s="84" t="s">
        <v>328</v>
      </c>
      <c r="E38" s="85">
        <v>20.008495048979299</v>
      </c>
      <c r="F38" s="91">
        <v>20.008495048979299</v>
      </c>
      <c r="G38" s="86">
        <v>19.7032042262869</v>
      </c>
      <c r="H38" s="86">
        <v>19.7032042262869</v>
      </c>
      <c r="I38" s="86">
        <v>71.39</v>
      </c>
      <c r="J38" s="86">
        <v>53.58</v>
      </c>
      <c r="K38" s="87">
        <v>0</v>
      </c>
      <c r="L38" s="149">
        <v>4.4400000000800004</v>
      </c>
      <c r="M38" s="86">
        <v>0</v>
      </c>
      <c r="N38" s="86">
        <v>16.915589864071201</v>
      </c>
      <c r="O38" s="86">
        <v>33.578614008941898</v>
      </c>
      <c r="P38" s="86">
        <v>1.1739999999999999</v>
      </c>
      <c r="Q38" s="88">
        <v>0.85540000000000005</v>
      </c>
      <c r="R38" s="85">
        <v>0</v>
      </c>
      <c r="S38" s="86">
        <v>23.1</v>
      </c>
      <c r="T38" s="86">
        <v>2.2999999999999998</v>
      </c>
      <c r="U38" s="88">
        <v>14.722981762191701</v>
      </c>
      <c r="V38" s="89">
        <v>3.98</v>
      </c>
      <c r="W38" s="85">
        <v>32.7751456431752</v>
      </c>
      <c r="X38" s="88">
        <v>32.833333333299997</v>
      </c>
      <c r="Y38" s="85">
        <v>-15.540000000000006</v>
      </c>
      <c r="Z38" s="88"/>
      <c r="AA38" s="85">
        <v>0</v>
      </c>
      <c r="AB38" s="91">
        <v>0</v>
      </c>
      <c r="AC38" s="86">
        <v>0</v>
      </c>
      <c r="AD38" s="86">
        <v>0</v>
      </c>
      <c r="AE38" s="86">
        <v>0.46</v>
      </c>
      <c r="AF38" s="88">
        <v>2.2774000168300002</v>
      </c>
      <c r="AG38" s="149">
        <v>2.8432180061799999</v>
      </c>
      <c r="AH38" s="150">
        <v>0.115078</v>
      </c>
      <c r="AI38" s="151">
        <v>1.8236000039599999E-2</v>
      </c>
      <c r="AJ38" s="152">
        <v>1.19</v>
      </c>
      <c r="AK38" s="153">
        <v>1</v>
      </c>
    </row>
    <row r="39" spans="1:37" x14ac:dyDescent="0.2">
      <c r="A39" s="148" t="s">
        <v>399</v>
      </c>
      <c r="B39" s="66" t="s">
        <v>400</v>
      </c>
      <c r="C39" s="67">
        <v>63</v>
      </c>
      <c r="D39" s="84" t="s">
        <v>328</v>
      </c>
      <c r="E39" s="85">
        <v>40.924921375350898</v>
      </c>
      <c r="F39" s="91">
        <v>40.730734322561602</v>
      </c>
      <c r="G39" s="86">
        <v>40.764505983916202</v>
      </c>
      <c r="H39" s="86">
        <v>40.570318931126899</v>
      </c>
      <c r="I39" s="86">
        <v>50.53</v>
      </c>
      <c r="J39" s="86">
        <v>44.68</v>
      </c>
      <c r="K39" s="87">
        <v>0</v>
      </c>
      <c r="L39" s="149">
        <v>5.0500000131</v>
      </c>
      <c r="M39" s="86">
        <v>0</v>
      </c>
      <c r="N39" s="86">
        <v>17.6200541647401</v>
      </c>
      <c r="O39" s="86">
        <v>43.7887282384184</v>
      </c>
      <c r="P39" s="86">
        <v>1.29</v>
      </c>
      <c r="Q39" s="88">
        <v>0.63319999999999999</v>
      </c>
      <c r="R39" s="85">
        <v>0</v>
      </c>
      <c r="S39" s="86">
        <v>16.3</v>
      </c>
      <c r="T39" s="86">
        <v>1.18</v>
      </c>
      <c r="U39" s="88">
        <v>17.928530721658198</v>
      </c>
      <c r="V39" s="89">
        <v>4.26</v>
      </c>
      <c r="W39" s="85">
        <v>30.675866422321199</v>
      </c>
      <c r="X39" s="88">
        <v>31.5</v>
      </c>
      <c r="Y39" s="85">
        <v>0.62000000000000455</v>
      </c>
      <c r="Z39" s="88"/>
      <c r="AA39" s="85">
        <v>0</v>
      </c>
      <c r="AB39" s="91">
        <v>0</v>
      </c>
      <c r="AC39" s="86">
        <v>0</v>
      </c>
      <c r="AD39" s="86">
        <v>0</v>
      </c>
      <c r="AE39" s="86">
        <v>0.53</v>
      </c>
      <c r="AF39" s="88">
        <v>6.1715002219999997</v>
      </c>
      <c r="AG39" s="149">
        <v>2.6519019966299999</v>
      </c>
      <c r="AH39" s="150">
        <v>9.0097999999999998E-2</v>
      </c>
      <c r="AI39" s="151">
        <v>1.8235999976800001E-2</v>
      </c>
      <c r="AJ39" s="152">
        <v>2.63</v>
      </c>
      <c r="AK39" s="153">
        <v>19</v>
      </c>
    </row>
    <row r="40" spans="1:37" x14ac:dyDescent="0.2">
      <c r="A40" s="148" t="s">
        <v>401</v>
      </c>
      <c r="B40" s="66" t="s">
        <v>402</v>
      </c>
      <c r="C40" s="67">
        <v>63</v>
      </c>
      <c r="D40" s="84" t="s">
        <v>328</v>
      </c>
      <c r="E40" s="85">
        <v>11.7160296587604</v>
      </c>
      <c r="F40" s="91">
        <v>11.277702675023599</v>
      </c>
      <c r="G40" s="86">
        <v>11.7160296587604</v>
      </c>
      <c r="H40" s="86">
        <v>11.277702675023599</v>
      </c>
      <c r="I40" s="86">
        <v>48.49</v>
      </c>
      <c r="J40" s="86">
        <v>36.630000000000003</v>
      </c>
      <c r="K40" s="87">
        <v>0</v>
      </c>
      <c r="L40" s="149">
        <v>9.0399996016100008</v>
      </c>
      <c r="M40" s="86">
        <v>0</v>
      </c>
      <c r="N40" s="86">
        <v>38.983590887366603</v>
      </c>
      <c r="O40" s="86">
        <v>49.3837738087392</v>
      </c>
      <c r="P40" s="86">
        <v>7.5999999999999998E-2</v>
      </c>
      <c r="Q40" s="88">
        <v>7.9699999999999993E-2</v>
      </c>
      <c r="R40" s="85">
        <v>0</v>
      </c>
      <c r="S40" s="86">
        <v>2.1</v>
      </c>
      <c r="T40" s="86">
        <v>0.17</v>
      </c>
      <c r="U40" s="88">
        <v>3.5178812830281401</v>
      </c>
      <c r="V40" s="89">
        <v>4.79</v>
      </c>
      <c r="W40" s="85">
        <v>25.408719908310601</v>
      </c>
      <c r="X40" s="88"/>
      <c r="Y40" s="85">
        <v>100</v>
      </c>
      <c r="Z40" s="88"/>
      <c r="AA40" s="85">
        <v>0</v>
      </c>
      <c r="AB40" s="91">
        <v>0</v>
      </c>
      <c r="AC40" s="86">
        <v>0</v>
      </c>
      <c r="AD40" s="86">
        <v>0</v>
      </c>
      <c r="AE40" s="86">
        <v>0.1</v>
      </c>
      <c r="AF40" s="88">
        <v>1.8419002762600001</v>
      </c>
      <c r="AG40" s="149">
        <v>0.25627999726900003</v>
      </c>
      <c r="AH40" s="150">
        <v>1.9671999999999999E-2</v>
      </c>
      <c r="AI40" s="151">
        <v>0</v>
      </c>
      <c r="AJ40" s="152">
        <v>2.5299999999999998</v>
      </c>
      <c r="AK40" s="153">
        <v>5</v>
      </c>
    </row>
    <row r="41" spans="1:37" x14ac:dyDescent="0.2">
      <c r="A41" s="148" t="s">
        <v>403</v>
      </c>
      <c r="B41" s="66" t="s">
        <v>404</v>
      </c>
      <c r="C41" s="67">
        <v>63</v>
      </c>
      <c r="D41" s="84" t="s">
        <v>328</v>
      </c>
      <c r="E41" s="85">
        <v>30.725144244978701</v>
      </c>
      <c r="F41" s="91">
        <v>30.7148639792339</v>
      </c>
      <c r="G41" s="86">
        <v>29.067451393618501</v>
      </c>
      <c r="H41" s="86">
        <v>29.057171127873701</v>
      </c>
      <c r="I41" s="86">
        <v>98.79</v>
      </c>
      <c r="J41" s="86">
        <v>106.83</v>
      </c>
      <c r="K41" s="87">
        <v>0</v>
      </c>
      <c r="L41" s="149">
        <v>8.15999864542</v>
      </c>
      <c r="M41" s="86">
        <v>6.0883689069597999E-2</v>
      </c>
      <c r="N41" s="86">
        <v>28.684893444126999</v>
      </c>
      <c r="O41" s="86">
        <v>9.9699412871871207</v>
      </c>
      <c r="P41" s="86">
        <v>2.3210000000000002</v>
      </c>
      <c r="Q41" s="88">
        <v>0.58540000000000003</v>
      </c>
      <c r="R41" s="85">
        <v>0.124875124875125</v>
      </c>
      <c r="S41" s="86">
        <v>12</v>
      </c>
      <c r="T41" s="86">
        <v>1.9</v>
      </c>
      <c r="U41" s="88">
        <v>12.391575322222099</v>
      </c>
      <c r="V41" s="89">
        <v>4.26</v>
      </c>
      <c r="W41" s="85">
        <v>24.9374585560561</v>
      </c>
      <c r="X41" s="88"/>
      <c r="Y41" s="85">
        <v>-38.979999999999997</v>
      </c>
      <c r="Z41" s="88">
        <v>-100</v>
      </c>
      <c r="AA41" s="85">
        <v>0</v>
      </c>
      <c r="AB41" s="91">
        <v>0</v>
      </c>
      <c r="AC41" s="86">
        <v>0</v>
      </c>
      <c r="AD41" s="86">
        <v>0</v>
      </c>
      <c r="AE41" s="86">
        <v>0.65</v>
      </c>
      <c r="AF41" s="88">
        <v>0.77030031944400001</v>
      </c>
      <c r="AG41" s="149">
        <v>3.4526293105899999</v>
      </c>
      <c r="AH41" s="150">
        <v>0.50767300000000004</v>
      </c>
      <c r="AI41" s="151">
        <v>0.28055135075400001</v>
      </c>
      <c r="AJ41" s="152">
        <v>1</v>
      </c>
      <c r="AK41" s="153">
        <v>0</v>
      </c>
    </row>
    <row r="42" spans="1:37" x14ac:dyDescent="0.2">
      <c r="A42" s="148" t="s">
        <v>405</v>
      </c>
      <c r="B42" s="66" t="s">
        <v>406</v>
      </c>
      <c r="C42" s="67">
        <v>63</v>
      </c>
      <c r="D42" s="84" t="s">
        <v>328</v>
      </c>
      <c r="E42" s="85">
        <v>34.097147630982199</v>
      </c>
      <c r="F42" s="91">
        <v>34.097147630982199</v>
      </c>
      <c r="G42" s="86">
        <v>31.127421728925501</v>
      </c>
      <c r="H42" s="86">
        <v>31.127421728925501</v>
      </c>
      <c r="I42" s="86">
        <v>72.010000000000005</v>
      </c>
      <c r="J42" s="86">
        <v>85.5</v>
      </c>
      <c r="K42" s="87">
        <v>0</v>
      </c>
      <c r="L42" s="149">
        <v>5.6100000030999997</v>
      </c>
      <c r="M42" s="86">
        <v>8.1165460569924103E-2</v>
      </c>
      <c r="N42" s="86">
        <v>31.681779368112899</v>
      </c>
      <c r="O42" s="86">
        <v>8.6593801151063907</v>
      </c>
      <c r="P42" s="86">
        <v>1.2849999999999999</v>
      </c>
      <c r="Q42" s="88">
        <v>0.83979999999999999</v>
      </c>
      <c r="R42" s="85">
        <v>9.6836668818592597E-2</v>
      </c>
      <c r="S42" s="86">
        <v>8.1999999999999993</v>
      </c>
      <c r="T42" s="86">
        <v>2.13</v>
      </c>
      <c r="U42" s="88">
        <v>11.059394518041101</v>
      </c>
      <c r="V42" s="89">
        <v>4.26</v>
      </c>
      <c r="W42" s="85">
        <v>22.560334640686801</v>
      </c>
      <c r="X42" s="88"/>
      <c r="Y42" s="85">
        <v>-1.0600000000000023</v>
      </c>
      <c r="Z42" s="88">
        <v>-93.54</v>
      </c>
      <c r="AA42" s="85">
        <v>0</v>
      </c>
      <c r="AB42" s="91">
        <v>0</v>
      </c>
      <c r="AC42" s="86">
        <v>0</v>
      </c>
      <c r="AD42" s="86">
        <v>0</v>
      </c>
      <c r="AE42" s="86">
        <v>0.2</v>
      </c>
      <c r="AF42" s="88">
        <v>3.7525000593</v>
      </c>
      <c r="AG42" s="149">
        <v>2.0123939443599999</v>
      </c>
      <c r="AH42" s="150">
        <v>0.26602700000000001</v>
      </c>
      <c r="AI42" s="151">
        <v>0.253196992999</v>
      </c>
      <c r="AJ42" s="152">
        <v>1.01</v>
      </c>
      <c r="AK42" s="153">
        <v>0</v>
      </c>
    </row>
    <row r="43" spans="1:37" x14ac:dyDescent="0.2">
      <c r="A43" s="148" t="s">
        <v>407</v>
      </c>
      <c r="B43" s="66" t="s">
        <v>408</v>
      </c>
      <c r="C43" s="67">
        <v>63</v>
      </c>
      <c r="D43" s="84" t="s">
        <v>328</v>
      </c>
      <c r="E43" s="85">
        <v>20.987009416454701</v>
      </c>
      <c r="F43" s="91">
        <v>20.987009416454701</v>
      </c>
      <c r="G43" s="86">
        <v>19.799298920887999</v>
      </c>
      <c r="H43" s="86">
        <v>19.799298920887999</v>
      </c>
      <c r="I43" s="86">
        <v>157.11000000000001</v>
      </c>
      <c r="J43" s="86">
        <v>234.19</v>
      </c>
      <c r="K43" s="87">
        <v>0</v>
      </c>
      <c r="L43" s="149">
        <v>3.2300000492300001</v>
      </c>
      <c r="M43" s="86">
        <v>4.4160675491396097E-3</v>
      </c>
      <c r="N43" s="86">
        <v>16.362311447934101</v>
      </c>
      <c r="O43" s="86">
        <v>22.3547137322428</v>
      </c>
      <c r="P43" s="86">
        <v>7.9210000000000003</v>
      </c>
      <c r="Q43" s="88">
        <v>1.3898999999999999</v>
      </c>
      <c r="R43" s="85">
        <v>4.7014574518100601E-2</v>
      </c>
      <c r="S43" s="86">
        <v>12.6</v>
      </c>
      <c r="T43" s="86">
        <v>2.8</v>
      </c>
      <c r="U43" s="88">
        <v>12.134167296721399</v>
      </c>
      <c r="V43" s="89">
        <v>3.8</v>
      </c>
      <c r="W43" s="85">
        <v>28.613858191110399</v>
      </c>
      <c r="X43" s="88">
        <v>32.6</v>
      </c>
      <c r="Y43" s="85">
        <v>-100</v>
      </c>
      <c r="Z43" s="88"/>
      <c r="AA43" s="85">
        <v>0.21</v>
      </c>
      <c r="AB43" s="91">
        <v>0.21</v>
      </c>
      <c r="AC43" s="86">
        <v>0.16</v>
      </c>
      <c r="AD43" s="86">
        <v>0.16</v>
      </c>
      <c r="AE43" s="86">
        <v>1.1200000000000001</v>
      </c>
      <c r="AF43" s="88">
        <v>1.83620004556</v>
      </c>
      <c r="AG43" s="149">
        <v>4.5194667116299998</v>
      </c>
      <c r="AH43" s="150">
        <v>1.042</v>
      </c>
      <c r="AI43" s="151">
        <v>1.2066026458600001</v>
      </c>
      <c r="AJ43" s="152">
        <v>1.1399999999999999</v>
      </c>
      <c r="AK43" s="153">
        <v>1</v>
      </c>
    </row>
    <row r="44" spans="1:37" x14ac:dyDescent="0.2">
      <c r="A44" s="148" t="s">
        <v>409</v>
      </c>
      <c r="B44" s="66" t="s">
        <v>410</v>
      </c>
      <c r="C44" s="67">
        <v>63</v>
      </c>
      <c r="D44" s="84" t="s">
        <v>328</v>
      </c>
      <c r="E44" s="85">
        <v>44.8563072227874</v>
      </c>
      <c r="F44" s="91">
        <v>43.798745337402501</v>
      </c>
      <c r="G44" s="86">
        <v>44.271363173957297</v>
      </c>
      <c r="H44" s="86">
        <v>43.213801288572398</v>
      </c>
      <c r="I44" s="86">
        <v>19.98</v>
      </c>
      <c r="J44" s="86">
        <v>19.670000000000002</v>
      </c>
      <c r="K44" s="87">
        <v>0</v>
      </c>
      <c r="L44" s="149">
        <v>6.7800000223600003</v>
      </c>
      <c r="M44" s="86">
        <v>0</v>
      </c>
      <c r="N44" s="86">
        <v>23.418155685493101</v>
      </c>
      <c r="O44" s="86">
        <v>40.193753036321603</v>
      </c>
      <c r="P44" s="86">
        <v>0.97799999999999998</v>
      </c>
      <c r="Q44" s="88">
        <v>0.44740000000000002</v>
      </c>
      <c r="R44" s="85">
        <v>0</v>
      </c>
      <c r="S44" s="86">
        <v>6.4</v>
      </c>
      <c r="T44" s="86">
        <v>0.96</v>
      </c>
      <c r="U44" s="88">
        <v>15.464988131569999</v>
      </c>
      <c r="V44" s="89">
        <v>4.3099999999999996</v>
      </c>
      <c r="W44" s="85">
        <v>20.238155194833801</v>
      </c>
      <c r="X44" s="88">
        <v>16.5333333333</v>
      </c>
      <c r="Y44" s="85">
        <v>100</v>
      </c>
      <c r="Z44" s="88"/>
      <c r="AA44" s="85">
        <v>0</v>
      </c>
      <c r="AB44" s="91">
        <v>0.1</v>
      </c>
      <c r="AC44" s="86">
        <v>0</v>
      </c>
      <c r="AD44" s="86">
        <v>0.12</v>
      </c>
      <c r="AE44" s="86">
        <v>0.18</v>
      </c>
      <c r="AF44" s="88">
        <v>41.305297987800003</v>
      </c>
      <c r="AG44" s="149">
        <v>2.0013680091300001</v>
      </c>
      <c r="AH44" s="150">
        <v>3.9139E-2</v>
      </c>
      <c r="AI44" s="151">
        <v>0</v>
      </c>
      <c r="AJ44" s="152">
        <v>2.35</v>
      </c>
      <c r="AK44" s="153">
        <v>11</v>
      </c>
    </row>
    <row r="45" spans="1:37" x14ac:dyDescent="0.2">
      <c r="A45" s="148" t="s">
        <v>411</v>
      </c>
      <c r="B45" s="66" t="s">
        <v>412</v>
      </c>
      <c r="C45" s="67">
        <v>63</v>
      </c>
      <c r="D45" s="84" t="s">
        <v>328</v>
      </c>
      <c r="E45" s="85">
        <v>33.261453332248401</v>
      </c>
      <c r="F45" s="91">
        <v>32.917649930832503</v>
      </c>
      <c r="G45" s="86">
        <v>32.744731060297802</v>
      </c>
      <c r="H45" s="86">
        <v>32.400927658881898</v>
      </c>
      <c r="I45" s="86">
        <v>68.709999999999994</v>
      </c>
      <c r="J45" s="86">
        <v>86.35</v>
      </c>
      <c r="K45" s="87">
        <v>0</v>
      </c>
      <c r="L45" s="149">
        <v>3.5899999866000001</v>
      </c>
      <c r="M45" s="86">
        <v>1.7689863965556499E-2</v>
      </c>
      <c r="N45" s="86">
        <v>18.224810965345899</v>
      </c>
      <c r="O45" s="86">
        <v>39.585625229189603</v>
      </c>
      <c r="P45" s="86">
        <v>1.992</v>
      </c>
      <c r="Q45" s="88">
        <v>0.63290000000000002</v>
      </c>
      <c r="R45" s="85">
        <v>2.54452926208651E-2</v>
      </c>
      <c r="S45" s="86">
        <v>7.4</v>
      </c>
      <c r="T45" s="86">
        <v>1.41</v>
      </c>
      <c r="U45" s="88">
        <v>16.4374643990561</v>
      </c>
      <c r="V45" s="89">
        <v>4.0999999999999996</v>
      </c>
      <c r="W45" s="85">
        <v>24.228465464798099</v>
      </c>
      <c r="X45" s="88"/>
      <c r="Y45" s="85">
        <v>20.739999999999995</v>
      </c>
      <c r="Z45" s="88"/>
      <c r="AA45" s="85">
        <v>0.1</v>
      </c>
      <c r="AB45" s="91">
        <v>0.1</v>
      </c>
      <c r="AC45" s="86">
        <v>0.08</v>
      </c>
      <c r="AD45" s="86">
        <v>0.08</v>
      </c>
      <c r="AE45" s="86">
        <v>0.15</v>
      </c>
      <c r="AF45" s="88">
        <v>2.9516999611400001</v>
      </c>
      <c r="AG45" s="149">
        <v>3.9072269861</v>
      </c>
      <c r="AH45" s="150">
        <v>0.20691999999999999</v>
      </c>
      <c r="AI45" s="151">
        <v>0</v>
      </c>
      <c r="AJ45" s="152">
        <v>2.27</v>
      </c>
      <c r="AK45" s="153">
        <v>13</v>
      </c>
    </row>
    <row r="46" spans="1:37" x14ac:dyDescent="0.2">
      <c r="A46" s="148" t="s">
        <v>413</v>
      </c>
      <c r="B46" s="66" t="s">
        <v>414</v>
      </c>
      <c r="C46" s="67">
        <v>63</v>
      </c>
      <c r="D46" s="84" t="s">
        <v>328</v>
      </c>
      <c r="E46" s="85">
        <v>62.193474865994197</v>
      </c>
      <c r="F46" s="91">
        <v>62.030979614232102</v>
      </c>
      <c r="G46" s="86">
        <v>61.9381251846537</v>
      </c>
      <c r="H46" s="86">
        <v>61.775629932891597</v>
      </c>
      <c r="I46" s="86">
        <v>32.93</v>
      </c>
      <c r="J46" s="86">
        <v>29.11</v>
      </c>
      <c r="K46" s="87">
        <v>0</v>
      </c>
      <c r="L46" s="149">
        <v>4.75999998059</v>
      </c>
      <c r="M46" s="86">
        <v>0</v>
      </c>
      <c r="N46" s="86">
        <v>35.629044929108503</v>
      </c>
      <c r="O46" s="86">
        <v>59.692107545533403</v>
      </c>
      <c r="P46" s="86">
        <v>0.33500000000000002</v>
      </c>
      <c r="Q46" s="88">
        <v>0.23449999999999999</v>
      </c>
      <c r="R46" s="85">
        <v>0</v>
      </c>
      <c r="S46" s="86">
        <v>7.1</v>
      </c>
      <c r="T46" s="86">
        <v>0.9</v>
      </c>
      <c r="U46" s="88">
        <v>15.819018275439999</v>
      </c>
      <c r="V46" s="89">
        <v>4.58</v>
      </c>
      <c r="W46" s="85">
        <v>27.0958051882685</v>
      </c>
      <c r="X46" s="88">
        <v>27.9</v>
      </c>
      <c r="Y46" s="85">
        <v>-100</v>
      </c>
      <c r="Z46" s="88"/>
      <c r="AA46" s="85">
        <v>0</v>
      </c>
      <c r="AB46" s="91">
        <v>0.01</v>
      </c>
      <c r="AC46" s="86">
        <v>0</v>
      </c>
      <c r="AD46" s="86">
        <v>0.01</v>
      </c>
      <c r="AE46" s="86">
        <v>0.42</v>
      </c>
      <c r="AF46" s="88">
        <v>4.3693999912299999</v>
      </c>
      <c r="AG46" s="149">
        <v>1.08978603335</v>
      </c>
      <c r="AH46" s="150">
        <v>3.7616999999999998E-2</v>
      </c>
      <c r="AI46" s="151">
        <v>1.07011455336E-8</v>
      </c>
      <c r="AJ46" s="152">
        <v>3.12</v>
      </c>
      <c r="AK46" s="153">
        <v>32</v>
      </c>
    </row>
    <row r="47" spans="1:37" x14ac:dyDescent="0.2">
      <c r="A47" s="148" t="s">
        <v>415</v>
      </c>
      <c r="B47" s="66" t="s">
        <v>416</v>
      </c>
      <c r="C47" s="67">
        <v>63</v>
      </c>
      <c r="D47" s="84" t="s">
        <v>328</v>
      </c>
      <c r="E47" s="85">
        <v>12.223429281521801</v>
      </c>
      <c r="F47" s="91">
        <v>11.4958069886128</v>
      </c>
      <c r="G47" s="86">
        <v>12.223429281521801</v>
      </c>
      <c r="H47" s="86">
        <v>11.4958069886128</v>
      </c>
      <c r="I47" s="86">
        <v>10</v>
      </c>
      <c r="J47" s="86">
        <v>14.71</v>
      </c>
      <c r="K47" s="87">
        <v>0</v>
      </c>
      <c r="L47" s="149">
        <v>3.6500000614900001</v>
      </c>
      <c r="M47" s="86">
        <v>0</v>
      </c>
      <c r="N47" s="86">
        <v>69.487056567593498</v>
      </c>
      <c r="O47" s="86">
        <v>74.781408191440406</v>
      </c>
      <c r="P47" s="86">
        <v>4.9000000000000002E-2</v>
      </c>
      <c r="Q47" s="88">
        <v>6.9500000000000006E-2</v>
      </c>
      <c r="R47" s="85">
        <v>0</v>
      </c>
      <c r="S47" s="86">
        <v>0.4</v>
      </c>
      <c r="T47" s="86">
        <v>0.1</v>
      </c>
      <c r="U47" s="88">
        <v>0.95192690952005099</v>
      </c>
      <c r="V47" s="89">
        <v>4.96</v>
      </c>
      <c r="W47" s="85">
        <v>28.263014076612802</v>
      </c>
      <c r="X47" s="88"/>
      <c r="Y47" s="85"/>
      <c r="Z47" s="88"/>
      <c r="AA47" s="85">
        <v>0</v>
      </c>
      <c r="AB47" s="91">
        <v>0.01</v>
      </c>
      <c r="AC47" s="86">
        <v>0</v>
      </c>
      <c r="AD47" s="86">
        <v>0.01</v>
      </c>
      <c r="AE47" s="86">
        <v>0.15</v>
      </c>
      <c r="AF47" s="88">
        <v>5.5356998046200001</v>
      </c>
      <c r="AG47" s="149">
        <v>7.8970033158800006E-3</v>
      </c>
      <c r="AH47" s="150">
        <v>4.0070000000000001E-3</v>
      </c>
      <c r="AI47" s="151">
        <v>0</v>
      </c>
      <c r="AJ47" s="152">
        <v>2.69</v>
      </c>
      <c r="AK47" s="153">
        <v>4</v>
      </c>
    </row>
    <row r="48" spans="1:37" x14ac:dyDescent="0.2">
      <c r="A48" s="148" t="s">
        <v>417</v>
      </c>
      <c r="B48" s="66" t="s">
        <v>418</v>
      </c>
      <c r="C48" s="67">
        <v>63</v>
      </c>
      <c r="D48" s="84" t="s">
        <v>328</v>
      </c>
      <c r="E48" s="85">
        <v>48.430865459794298</v>
      </c>
      <c r="F48" s="91">
        <v>48.334636434714596</v>
      </c>
      <c r="G48" s="86">
        <v>45.471822938593903</v>
      </c>
      <c r="H48" s="86">
        <v>45.380405364768201</v>
      </c>
      <c r="I48" s="86">
        <v>75.12</v>
      </c>
      <c r="J48" s="86">
        <v>112.39</v>
      </c>
      <c r="K48" s="87">
        <v>0</v>
      </c>
      <c r="L48" s="149">
        <v>5.3800000039300002</v>
      </c>
      <c r="M48" s="86">
        <v>8.9034598676180892E-3</v>
      </c>
      <c r="N48" s="86">
        <v>43.464605873261199</v>
      </c>
      <c r="O48" s="86">
        <v>19.187469407733701</v>
      </c>
      <c r="P48" s="86">
        <v>3.08</v>
      </c>
      <c r="Q48" s="88">
        <v>0.80189999999999995</v>
      </c>
      <c r="R48" s="85">
        <v>4.5341192473362102E-2</v>
      </c>
      <c r="S48" s="86">
        <v>5.2</v>
      </c>
      <c r="T48" s="86">
        <v>2.09</v>
      </c>
      <c r="U48" s="88">
        <v>9.4641246165874797</v>
      </c>
      <c r="V48" s="89">
        <v>4.41</v>
      </c>
      <c r="W48" s="85">
        <v>22.803364828454999</v>
      </c>
      <c r="X48" s="88"/>
      <c r="Y48" s="85">
        <v>-51.36</v>
      </c>
      <c r="Z48" s="88">
        <v>-100</v>
      </c>
      <c r="AA48" s="85">
        <v>0.19</v>
      </c>
      <c r="AB48" s="91">
        <v>0.24</v>
      </c>
      <c r="AC48" s="86">
        <v>0.04</v>
      </c>
      <c r="AD48" s="86">
        <v>0.08</v>
      </c>
      <c r="AE48" s="86">
        <v>0.34</v>
      </c>
      <c r="AF48" s="88">
        <v>3.2929999852399998</v>
      </c>
      <c r="AG48" s="149">
        <v>2.7152270029199999</v>
      </c>
      <c r="AH48" s="150">
        <v>0.56371300000000002</v>
      </c>
      <c r="AI48" s="151">
        <v>1.0127880010899999</v>
      </c>
      <c r="AJ48" s="152">
        <v>1.01</v>
      </c>
      <c r="AK48" s="153">
        <v>0</v>
      </c>
    </row>
    <row r="49" spans="1:37" x14ac:dyDescent="0.2">
      <c r="A49" s="148" t="s">
        <v>419</v>
      </c>
      <c r="B49" s="66" t="s">
        <v>420</v>
      </c>
      <c r="C49" s="67">
        <v>63</v>
      </c>
      <c r="D49" s="84" t="s">
        <v>328</v>
      </c>
      <c r="E49" s="85">
        <v>42.119288778804901</v>
      </c>
      <c r="F49" s="91">
        <v>41.740015038259102</v>
      </c>
      <c r="G49" s="86">
        <v>40.712769251183197</v>
      </c>
      <c r="H49" s="86">
        <v>40.339024282365401</v>
      </c>
      <c r="I49" s="86">
        <v>41.98</v>
      </c>
      <c r="J49" s="86">
        <v>57.84</v>
      </c>
      <c r="K49" s="87">
        <v>0</v>
      </c>
      <c r="L49" s="149">
        <v>1.9500000011</v>
      </c>
      <c r="M49" s="86">
        <v>5.01352282105983E-2</v>
      </c>
      <c r="N49" s="86">
        <v>34.270686075981601</v>
      </c>
      <c r="O49" s="86">
        <v>41.811880468238797</v>
      </c>
      <c r="P49" s="86">
        <v>1.55</v>
      </c>
      <c r="Q49" s="88">
        <v>0.41770000000000002</v>
      </c>
      <c r="R49" s="85">
        <v>3.89711613406079E-2</v>
      </c>
      <c r="S49" s="86">
        <v>6.5</v>
      </c>
      <c r="T49" s="86">
        <v>1.5</v>
      </c>
      <c r="U49" s="88">
        <v>11.043168649652801</v>
      </c>
      <c r="V49" s="89">
        <v>4.0999999999999996</v>
      </c>
      <c r="W49" s="85">
        <v>23.0081682245394</v>
      </c>
      <c r="X49" s="88">
        <v>21.6</v>
      </c>
      <c r="Y49" s="85">
        <v>100</v>
      </c>
      <c r="Z49" s="88"/>
      <c r="AA49" s="85">
        <v>0.1</v>
      </c>
      <c r="AB49" s="91">
        <v>0.1</v>
      </c>
      <c r="AC49" s="86">
        <v>0</v>
      </c>
      <c r="AD49" s="86">
        <v>0</v>
      </c>
      <c r="AE49" s="86">
        <v>0.23</v>
      </c>
      <c r="AF49" s="88">
        <v>27.660400406200001</v>
      </c>
      <c r="AG49" s="149">
        <v>5.2388399916899999</v>
      </c>
      <c r="AH49" s="150">
        <v>0.26632400000000001</v>
      </c>
      <c r="AI49" s="151">
        <v>0.25319699959800002</v>
      </c>
      <c r="AJ49" s="152">
        <v>1.37</v>
      </c>
      <c r="AK49" s="153">
        <v>2</v>
      </c>
    </row>
    <row r="50" spans="1:37" x14ac:dyDescent="0.2">
      <c r="A50" s="148" t="s">
        <v>421</v>
      </c>
      <c r="B50" s="66" t="s">
        <v>422</v>
      </c>
      <c r="C50" s="67">
        <v>63</v>
      </c>
      <c r="D50" s="84" t="s">
        <v>328</v>
      </c>
      <c r="E50" s="85">
        <v>45.035985986719602</v>
      </c>
      <c r="F50" s="91">
        <v>45.002272027674799</v>
      </c>
      <c r="G50" s="86">
        <v>43.378138696295899</v>
      </c>
      <c r="H50" s="86">
        <v>43.344424737251003</v>
      </c>
      <c r="I50" s="86">
        <v>45.57</v>
      </c>
      <c r="J50" s="86">
        <v>67.42</v>
      </c>
      <c r="K50" s="87">
        <v>0</v>
      </c>
      <c r="L50" s="149">
        <v>2.7899999936</v>
      </c>
      <c r="M50" s="86">
        <v>0</v>
      </c>
      <c r="N50" s="86">
        <v>32.424968451085498</v>
      </c>
      <c r="O50" s="86">
        <v>39.544062205466503</v>
      </c>
      <c r="P50" s="86">
        <v>1.69</v>
      </c>
      <c r="Q50" s="88">
        <v>0.61890000000000001</v>
      </c>
      <c r="R50" s="85">
        <v>0</v>
      </c>
      <c r="S50" s="86">
        <v>6.5</v>
      </c>
      <c r="T50" s="86">
        <v>1.46</v>
      </c>
      <c r="U50" s="88">
        <v>12.3202532944401</v>
      </c>
      <c r="V50" s="89">
        <v>4.25</v>
      </c>
      <c r="W50" s="85">
        <v>25.170372683495099</v>
      </c>
      <c r="X50" s="88">
        <v>23.166666666699999</v>
      </c>
      <c r="Y50" s="85">
        <v>-55.46</v>
      </c>
      <c r="Z50" s="88"/>
      <c r="AA50" s="85">
        <v>0</v>
      </c>
      <c r="AB50" s="91">
        <v>0</v>
      </c>
      <c r="AC50" s="86">
        <v>0</v>
      </c>
      <c r="AD50" s="86">
        <v>0</v>
      </c>
      <c r="AE50" s="86">
        <v>0.38</v>
      </c>
      <c r="AF50" s="88">
        <v>7.5637001817899998</v>
      </c>
      <c r="AG50" s="149">
        <v>2.3632889984399998</v>
      </c>
      <c r="AH50" s="150">
        <v>0.23241200000000001</v>
      </c>
      <c r="AI50" s="151">
        <v>0.16879799988899999</v>
      </c>
      <c r="AJ50" s="152">
        <v>1.69</v>
      </c>
      <c r="AK50" s="153">
        <v>10</v>
      </c>
    </row>
    <row r="51" spans="1:37" x14ac:dyDescent="0.2">
      <c r="A51" s="148" t="s">
        <v>423</v>
      </c>
      <c r="B51" s="66" t="s">
        <v>424</v>
      </c>
      <c r="C51" s="67">
        <v>63</v>
      </c>
      <c r="D51" s="84" t="s">
        <v>328</v>
      </c>
      <c r="E51" s="85">
        <v>34.799694899515799</v>
      </c>
      <c r="F51" s="91">
        <v>34.411686675067997</v>
      </c>
      <c r="G51" s="86">
        <v>33.715261656828297</v>
      </c>
      <c r="H51" s="86">
        <v>33.338860516017803</v>
      </c>
      <c r="I51" s="86">
        <v>193.72</v>
      </c>
      <c r="J51" s="86">
        <v>291.74</v>
      </c>
      <c r="K51" s="87">
        <v>1.84E-2</v>
      </c>
      <c r="L51" s="149">
        <v>1.3600000014</v>
      </c>
      <c r="M51" s="86">
        <v>2.5742132801515999E-3</v>
      </c>
      <c r="N51" s="86">
        <v>19.2163427917523</v>
      </c>
      <c r="O51" s="86">
        <v>42.652610584799497</v>
      </c>
      <c r="P51" s="86">
        <v>9.3000000000000007</v>
      </c>
      <c r="Q51" s="88">
        <v>0.49740000000000001</v>
      </c>
      <c r="R51" s="85">
        <v>2.460024600246E-2</v>
      </c>
      <c r="S51" s="86">
        <v>6.2</v>
      </c>
      <c r="T51" s="86">
        <v>2.88</v>
      </c>
      <c r="U51" s="88">
        <v>9.3768654241559997</v>
      </c>
      <c r="V51" s="89">
        <v>4.04</v>
      </c>
      <c r="W51" s="85">
        <v>26.7767741783769</v>
      </c>
      <c r="X51" s="88">
        <v>24</v>
      </c>
      <c r="Y51" s="85">
        <v>-52.28</v>
      </c>
      <c r="Z51" s="88"/>
      <c r="AA51" s="85">
        <v>0.28000000000000003</v>
      </c>
      <c r="AB51" s="91">
        <v>0.41</v>
      </c>
      <c r="AC51" s="86">
        <v>0.1</v>
      </c>
      <c r="AD51" s="86">
        <v>0.11</v>
      </c>
      <c r="AE51" s="86">
        <v>1.28</v>
      </c>
      <c r="AF51" s="88">
        <v>0.75139999467100005</v>
      </c>
      <c r="AG51" s="149">
        <v>1.8987069990700001</v>
      </c>
      <c r="AH51" s="150">
        <v>0.89315199999999995</v>
      </c>
      <c r="AI51" s="151">
        <v>2.7851669986299998</v>
      </c>
      <c r="AJ51" s="152">
        <v>2</v>
      </c>
      <c r="AK51" s="153">
        <v>14</v>
      </c>
    </row>
    <row r="52" spans="1:37" x14ac:dyDescent="0.2">
      <c r="A52" s="148" t="s">
        <v>425</v>
      </c>
      <c r="B52" s="66" t="s">
        <v>426</v>
      </c>
      <c r="C52" s="67">
        <v>63</v>
      </c>
      <c r="D52" s="84" t="s">
        <v>328</v>
      </c>
      <c r="E52" s="85">
        <v>3.5388418335817402</v>
      </c>
      <c r="F52" s="91">
        <v>9.6332109491439194E-2</v>
      </c>
      <c r="G52" s="86">
        <v>3.3916172888872702</v>
      </c>
      <c r="H52" s="86">
        <v>9.0879348576829402E-2</v>
      </c>
      <c r="I52" s="86">
        <v>1.58</v>
      </c>
      <c r="J52" s="86">
        <v>38.85</v>
      </c>
      <c r="K52" s="87">
        <v>0</v>
      </c>
      <c r="L52" s="149">
        <v>0</v>
      </c>
      <c r="M52" s="86">
        <v>0</v>
      </c>
      <c r="N52" s="86"/>
      <c r="O52" s="86"/>
      <c r="P52" s="86">
        <v>0.377</v>
      </c>
      <c r="Q52" s="88">
        <v>0</v>
      </c>
      <c r="R52" s="85">
        <v>0</v>
      </c>
      <c r="S52" s="86">
        <v>0</v>
      </c>
      <c r="T52" s="86">
        <v>0.05</v>
      </c>
      <c r="U52" s="88">
        <v>0.341706350648879</v>
      </c>
      <c r="V52" s="89"/>
      <c r="W52" s="85"/>
      <c r="X52" s="88"/>
      <c r="Y52" s="85"/>
      <c r="Z52" s="88"/>
      <c r="AA52" s="85">
        <v>0</v>
      </c>
      <c r="AB52" s="91">
        <v>0.02</v>
      </c>
      <c r="AC52" s="86">
        <v>0</v>
      </c>
      <c r="AD52" s="86">
        <v>0.02</v>
      </c>
      <c r="AE52" s="86">
        <v>0.22</v>
      </c>
      <c r="AF52" s="88">
        <v>0.24850000472299999</v>
      </c>
      <c r="AG52" s="149">
        <v>0</v>
      </c>
      <c r="AH52" s="150">
        <v>4.9069999999999999E-3</v>
      </c>
      <c r="AI52" s="151">
        <v>8.4398999953100004E-2</v>
      </c>
      <c r="AJ52" s="152">
        <v>1</v>
      </c>
      <c r="AK52" s="153">
        <v>0</v>
      </c>
    </row>
    <row r="53" spans="1:37" x14ac:dyDescent="0.2">
      <c r="A53" s="148" t="s">
        <v>427</v>
      </c>
      <c r="B53" s="66" t="s">
        <v>428</v>
      </c>
      <c r="C53" s="67">
        <v>63</v>
      </c>
      <c r="D53" s="84" t="s">
        <v>328</v>
      </c>
      <c r="E53" s="85">
        <v>56.923824059941701</v>
      </c>
      <c r="F53" s="91">
        <v>48.626335507145797</v>
      </c>
      <c r="G53" s="86">
        <v>53.888580546690697</v>
      </c>
      <c r="H53" s="86">
        <v>47.668932981823197</v>
      </c>
      <c r="I53" s="86">
        <v>78.8</v>
      </c>
      <c r="J53" s="86">
        <v>171.33</v>
      </c>
      <c r="K53" s="87">
        <v>0</v>
      </c>
      <c r="L53" s="149">
        <v>0.68000000500199997</v>
      </c>
      <c r="M53" s="86"/>
      <c r="N53" s="86">
        <v>30.7960943624831</v>
      </c>
      <c r="O53" s="86">
        <v>64.726078519181996</v>
      </c>
      <c r="P53" s="86">
        <v>7.5380000000000003</v>
      </c>
      <c r="Q53" s="88">
        <v>0</v>
      </c>
      <c r="R53" s="85">
        <v>2.9931158335827601E-2</v>
      </c>
      <c r="S53" s="86">
        <v>3.3</v>
      </c>
      <c r="T53" s="86">
        <v>2.0099999999999998</v>
      </c>
      <c r="U53" s="88">
        <v>6.7434438740113798</v>
      </c>
      <c r="V53" s="89">
        <v>4.29</v>
      </c>
      <c r="W53" s="85"/>
      <c r="X53" s="88"/>
      <c r="Y53" s="85">
        <v>-6.7600000000000051</v>
      </c>
      <c r="Z53" s="88"/>
      <c r="AA53" s="85">
        <v>2.16</v>
      </c>
      <c r="AB53" s="91">
        <v>0.84</v>
      </c>
      <c r="AC53" s="86">
        <v>1.17</v>
      </c>
      <c r="AD53" s="86">
        <v>0.66</v>
      </c>
      <c r="AE53" s="86">
        <v>1.23</v>
      </c>
      <c r="AF53" s="88">
        <v>0</v>
      </c>
      <c r="AG53" s="149">
        <v>0.28742100161400003</v>
      </c>
      <c r="AH53" s="150">
        <v>0.20260400000000001</v>
      </c>
      <c r="AI53" s="151">
        <v>0.59079300331700002</v>
      </c>
      <c r="AJ53" s="152">
        <v>2.14</v>
      </c>
      <c r="AK53" s="153">
        <v>18</v>
      </c>
    </row>
    <row r="54" spans="1:37" x14ac:dyDescent="0.2">
      <c r="A54" s="148" t="s">
        <v>429</v>
      </c>
      <c r="B54" s="66" t="s">
        <v>430</v>
      </c>
      <c r="C54" s="67">
        <v>63</v>
      </c>
      <c r="D54" s="84" t="s">
        <v>328</v>
      </c>
      <c r="E54" s="85">
        <v>39.462091351727302</v>
      </c>
      <c r="F54" s="91">
        <v>39.325875260839297</v>
      </c>
      <c r="G54" s="86">
        <v>36.299173042739</v>
      </c>
      <c r="H54" s="86">
        <v>36.167787309683902</v>
      </c>
      <c r="I54" s="86">
        <v>157.69999999999999</v>
      </c>
      <c r="J54" s="86">
        <v>151.24</v>
      </c>
      <c r="K54" s="87">
        <v>0</v>
      </c>
      <c r="L54" s="149">
        <v>3.2999999991400002</v>
      </c>
      <c r="M54" s="86">
        <v>8.7788617167932192E-3</v>
      </c>
      <c r="N54" s="86">
        <v>36.722577998586999</v>
      </c>
      <c r="O54" s="86">
        <v>17.894736842105299</v>
      </c>
      <c r="P54" s="86">
        <v>4.2539999999999996</v>
      </c>
      <c r="Q54" s="88">
        <v>0.4723</v>
      </c>
      <c r="R54" s="85">
        <v>1.8656716417910401E-2</v>
      </c>
      <c r="S54" s="86">
        <v>6.3</v>
      </c>
      <c r="T54" s="86">
        <v>3.48</v>
      </c>
      <c r="U54" s="88">
        <v>7.5595100085014302</v>
      </c>
      <c r="V54" s="89">
        <v>4.03</v>
      </c>
      <c r="W54" s="85">
        <v>24.079963800848699</v>
      </c>
      <c r="X54" s="88"/>
      <c r="Y54" s="85">
        <v>-29.099999999999994</v>
      </c>
      <c r="Z54" s="88">
        <v>-100</v>
      </c>
      <c r="AA54" s="85">
        <v>0.08</v>
      </c>
      <c r="AB54" s="91">
        <v>0.32</v>
      </c>
      <c r="AC54" s="86">
        <v>0.08</v>
      </c>
      <c r="AD54" s="86">
        <v>0.17</v>
      </c>
      <c r="AE54" s="86">
        <v>1.22</v>
      </c>
      <c r="AF54" s="88">
        <v>1.05499994727</v>
      </c>
      <c r="AG54" s="149">
        <v>2.28968299897</v>
      </c>
      <c r="AH54" s="150">
        <v>0.88678199999999996</v>
      </c>
      <c r="AI54" s="151">
        <v>1.0971869995000001</v>
      </c>
      <c r="AJ54" s="152">
        <v>1.1000000000000001</v>
      </c>
      <c r="AK54" s="153">
        <v>0</v>
      </c>
    </row>
    <row r="55" spans="1:37" x14ac:dyDescent="0.2">
      <c r="A55" s="148" t="s">
        <v>431</v>
      </c>
      <c r="B55" s="66" t="s">
        <v>432</v>
      </c>
      <c r="C55" s="67">
        <v>63</v>
      </c>
      <c r="D55" s="84" t="s">
        <v>328</v>
      </c>
      <c r="E55" s="85">
        <v>32.075630252100801</v>
      </c>
      <c r="F55" s="91">
        <v>31.950780312124799</v>
      </c>
      <c r="G55" s="86">
        <v>30.206482593037201</v>
      </c>
      <c r="H55" s="86">
        <v>30.1032412965186</v>
      </c>
      <c r="I55" s="86">
        <v>0</v>
      </c>
      <c r="J55" s="86">
        <v>164.2</v>
      </c>
      <c r="K55" s="87">
        <v>0</v>
      </c>
      <c r="L55" s="149">
        <v>3.5199999984399999</v>
      </c>
      <c r="M55" s="86">
        <v>1.73850764748034E-3</v>
      </c>
      <c r="N55" s="86">
        <v>31.794483036031998</v>
      </c>
      <c r="O55" s="86">
        <v>29.033648008147601</v>
      </c>
      <c r="P55" s="86">
        <v>4.3769999999999998</v>
      </c>
      <c r="Q55" s="88">
        <v>0.41349999999999998</v>
      </c>
      <c r="R55" s="85">
        <v>2.5220680958385901E-2</v>
      </c>
      <c r="S55" s="86">
        <v>5.4</v>
      </c>
      <c r="T55" s="86">
        <v>2.6</v>
      </c>
      <c r="U55" s="88">
        <v>8.8859543817527005</v>
      </c>
      <c r="V55" s="89">
        <v>4.0199999999999996</v>
      </c>
      <c r="W55" s="85">
        <v>25.236477744677</v>
      </c>
      <c r="X55" s="88"/>
      <c r="Y55" s="85">
        <v>-8.36</v>
      </c>
      <c r="Z55" s="88"/>
      <c r="AA55" s="85">
        <v>0.88</v>
      </c>
      <c r="AB55" s="91">
        <v>0.98</v>
      </c>
      <c r="AC55" s="86">
        <v>0.44</v>
      </c>
      <c r="AD55" s="86">
        <v>0.5</v>
      </c>
      <c r="AE55" s="86">
        <v>1.73</v>
      </c>
      <c r="AF55" s="88">
        <v>1.1524000162700001</v>
      </c>
      <c r="AG55" s="149">
        <v>1.8630959993</v>
      </c>
      <c r="AH55" s="150">
        <v>0.66341799999999995</v>
      </c>
      <c r="AI55" s="151">
        <v>0.92838899964999999</v>
      </c>
      <c r="AJ55" s="152">
        <v>1.17</v>
      </c>
      <c r="AK55" s="153">
        <v>0</v>
      </c>
    </row>
    <row r="56" spans="1:37" x14ac:dyDescent="0.2">
      <c r="A56" s="148" t="s">
        <v>433</v>
      </c>
      <c r="B56" s="66" t="s">
        <v>434</v>
      </c>
      <c r="C56" s="67">
        <v>63</v>
      </c>
      <c r="D56" s="84" t="s">
        <v>328</v>
      </c>
      <c r="E56" s="85">
        <v>22.539292636588701</v>
      </c>
      <c r="F56" s="91">
        <v>20.666295649503901</v>
      </c>
      <c r="G56" s="86">
        <v>21.568251165825501</v>
      </c>
      <c r="H56" s="86">
        <v>20.201884511312802</v>
      </c>
      <c r="I56" s="86">
        <v>125.47</v>
      </c>
      <c r="J56" s="86">
        <v>404.73</v>
      </c>
      <c r="K56" s="87">
        <v>0</v>
      </c>
      <c r="L56" s="149">
        <v>0.300000000416</v>
      </c>
      <c r="M56" s="86">
        <v>0</v>
      </c>
      <c r="N56" s="86">
        <v>19.369206069708401</v>
      </c>
      <c r="O56" s="86">
        <v>47.023202014016498</v>
      </c>
      <c r="P56" s="86">
        <v>12.489000000000001</v>
      </c>
      <c r="Q56" s="88">
        <v>0</v>
      </c>
      <c r="R56" s="85">
        <v>0</v>
      </c>
      <c r="S56" s="86">
        <v>1.7</v>
      </c>
      <c r="T56" s="86">
        <v>2.83</v>
      </c>
      <c r="U56" s="88">
        <v>4.6498685447811301</v>
      </c>
      <c r="V56" s="89">
        <v>3.58</v>
      </c>
      <c r="W56" s="85">
        <v>31.766666666700001</v>
      </c>
      <c r="X56" s="88"/>
      <c r="Y56" s="85">
        <v>21.620000000000005</v>
      </c>
      <c r="Z56" s="88"/>
      <c r="AA56" s="85">
        <v>1.39</v>
      </c>
      <c r="AB56" s="91">
        <v>1.42</v>
      </c>
      <c r="AC56" s="86">
        <v>0.61</v>
      </c>
      <c r="AD56" s="86">
        <v>0.63</v>
      </c>
      <c r="AE56" s="86">
        <v>2.57</v>
      </c>
      <c r="AF56" s="88">
        <v>0.50980001758600002</v>
      </c>
      <c r="AG56" s="149">
        <v>0.14587100034200001</v>
      </c>
      <c r="AH56" s="150">
        <v>0.65467500000000001</v>
      </c>
      <c r="AI56" s="151">
        <v>2.2787730053500002</v>
      </c>
      <c r="AJ56" s="152">
        <v>1.45</v>
      </c>
      <c r="AK56" s="153">
        <v>1</v>
      </c>
    </row>
    <row r="57" spans="1:37" x14ac:dyDescent="0.2">
      <c r="A57" s="148" t="s">
        <v>435</v>
      </c>
      <c r="B57" s="66" t="s">
        <v>436</v>
      </c>
      <c r="C57" s="67">
        <v>63</v>
      </c>
      <c r="D57" s="84" t="s">
        <v>328</v>
      </c>
      <c r="E57" s="85">
        <v>46.268243483763797</v>
      </c>
      <c r="F57" s="91">
        <v>45.645295257683003</v>
      </c>
      <c r="G57" s="86">
        <v>45.3802950599217</v>
      </c>
      <c r="H57" s="86">
        <v>44.822608076573196</v>
      </c>
      <c r="I57" s="86">
        <v>53.65</v>
      </c>
      <c r="J57" s="86">
        <v>95.75</v>
      </c>
      <c r="K57" s="87">
        <v>0</v>
      </c>
      <c r="L57" s="149">
        <v>17.759999997600001</v>
      </c>
      <c r="M57" s="86">
        <v>8.2526419779724497E-2</v>
      </c>
      <c r="N57" s="86">
        <v>41.616429958107702</v>
      </c>
      <c r="O57" s="86">
        <v>9.7756462897874705</v>
      </c>
      <c r="P57" s="86">
        <v>1.6830000000000001</v>
      </c>
      <c r="Q57" s="88">
        <v>1.0987</v>
      </c>
      <c r="R57" s="85">
        <v>8.66926744690074E-2</v>
      </c>
      <c r="S57" s="86">
        <v>6.5</v>
      </c>
      <c r="T57" s="86">
        <v>2.0099999999999998</v>
      </c>
      <c r="U57" s="88">
        <v>16.704900526045201</v>
      </c>
      <c r="V57" s="89">
        <v>4.46</v>
      </c>
      <c r="W57" s="85">
        <v>21.2212500578825</v>
      </c>
      <c r="X57" s="88"/>
      <c r="Y57" s="85">
        <v>-92.6</v>
      </c>
      <c r="Z57" s="88">
        <v>-100</v>
      </c>
      <c r="AA57" s="85">
        <v>0</v>
      </c>
      <c r="AB57" s="91">
        <v>0</v>
      </c>
      <c r="AC57" s="86">
        <v>0</v>
      </c>
      <c r="AD57" s="86">
        <v>0</v>
      </c>
      <c r="AE57" s="86">
        <v>0.56000000000000005</v>
      </c>
      <c r="AF57" s="88">
        <v>0</v>
      </c>
      <c r="AG57" s="149">
        <v>2.1216109977099999</v>
      </c>
      <c r="AH57" s="150">
        <v>0.28119300000000003</v>
      </c>
      <c r="AI57" s="151">
        <v>0.25319699972699999</v>
      </c>
      <c r="AJ57" s="152">
        <v>1.04</v>
      </c>
      <c r="AK57" s="153">
        <v>0</v>
      </c>
    </row>
    <row r="58" spans="1:37" x14ac:dyDescent="0.2">
      <c r="A58" s="148" t="s">
        <v>437</v>
      </c>
      <c r="B58" s="66" t="s">
        <v>438</v>
      </c>
      <c r="C58" s="67">
        <v>63</v>
      </c>
      <c r="D58" s="84" t="s">
        <v>328</v>
      </c>
      <c r="E58" s="85">
        <v>42.921238608889702</v>
      </c>
      <c r="F58" s="91">
        <v>42.701165457814099</v>
      </c>
      <c r="G58" s="86">
        <v>41.858843221127003</v>
      </c>
      <c r="H58" s="86">
        <v>41.640319880974502</v>
      </c>
      <c r="I58" s="86">
        <v>67.75</v>
      </c>
      <c r="J58" s="86">
        <v>109.01</v>
      </c>
      <c r="K58" s="87">
        <v>8.6E-3</v>
      </c>
      <c r="L58" s="149">
        <v>13.609999991600001</v>
      </c>
      <c r="M58" s="86">
        <v>1.4379032248271299E-2</v>
      </c>
      <c r="N58" s="86">
        <v>39.150540977986097</v>
      </c>
      <c r="O58" s="86">
        <v>15.413570796522301</v>
      </c>
      <c r="P58" s="86">
        <v>3.077</v>
      </c>
      <c r="Q58" s="88">
        <v>1.1881999999999999</v>
      </c>
      <c r="R58" s="85">
        <v>1.88625860605489E-2</v>
      </c>
      <c r="S58" s="86">
        <v>6.1</v>
      </c>
      <c r="T58" s="86">
        <v>2.2200000000000002</v>
      </c>
      <c r="U58" s="88">
        <v>14.553499473064299</v>
      </c>
      <c r="V58" s="89">
        <v>4.25</v>
      </c>
      <c r="W58" s="85">
        <v>22.7517898524187</v>
      </c>
      <c r="X58" s="88"/>
      <c r="Y58" s="85">
        <v>-57.3</v>
      </c>
      <c r="Z58" s="88">
        <v>-100</v>
      </c>
      <c r="AA58" s="85">
        <v>0.05</v>
      </c>
      <c r="AB58" s="91">
        <v>0.22</v>
      </c>
      <c r="AC58" s="86">
        <v>0</v>
      </c>
      <c r="AD58" s="86">
        <v>0.14000000000000001</v>
      </c>
      <c r="AE58" s="86">
        <v>0.46</v>
      </c>
      <c r="AF58" s="88">
        <v>2.8236999494399999</v>
      </c>
      <c r="AG58" s="149">
        <v>4.3160829939800003</v>
      </c>
      <c r="AH58" s="150">
        <v>0.79982299999999995</v>
      </c>
      <c r="AI58" s="151">
        <v>1.7723789975299999</v>
      </c>
      <c r="AJ58" s="152">
        <v>1.01</v>
      </c>
      <c r="AK58" s="153">
        <v>0</v>
      </c>
    </row>
    <row r="59" spans="1:37" x14ac:dyDescent="0.2">
      <c r="A59" s="148" t="s">
        <v>439</v>
      </c>
      <c r="B59" s="66" t="s">
        <v>440</v>
      </c>
      <c r="C59" s="67">
        <v>63</v>
      </c>
      <c r="D59" s="84" t="s">
        <v>328</v>
      </c>
      <c r="E59" s="85">
        <v>37.1580699621029</v>
      </c>
      <c r="F59" s="91">
        <v>37.135638643259398</v>
      </c>
      <c r="G59" s="86">
        <v>36.004627935256103</v>
      </c>
      <c r="H59" s="86">
        <v>35.991641382241497</v>
      </c>
      <c r="I59" s="86">
        <v>108.95</v>
      </c>
      <c r="J59" s="86">
        <v>114.11</v>
      </c>
      <c r="K59" s="87">
        <v>0</v>
      </c>
      <c r="L59" s="149">
        <v>23.989999969799999</v>
      </c>
      <c r="M59" s="86">
        <v>0</v>
      </c>
      <c r="N59" s="86">
        <v>32.320483749055199</v>
      </c>
      <c r="O59" s="86">
        <v>15.7732691244967</v>
      </c>
      <c r="P59" s="86">
        <v>4.05</v>
      </c>
      <c r="Q59" s="88">
        <v>0.78710000000000002</v>
      </c>
      <c r="R59" s="85">
        <v>0</v>
      </c>
      <c r="S59" s="86">
        <v>7.2</v>
      </c>
      <c r="T59" s="86">
        <v>2.33</v>
      </c>
      <c r="U59" s="88">
        <v>14.1541621902412</v>
      </c>
      <c r="V59" s="89">
        <v>4.05</v>
      </c>
      <c r="W59" s="85">
        <v>22.2085907240495</v>
      </c>
      <c r="X59" s="88">
        <v>24.433333333299998</v>
      </c>
      <c r="Y59" s="85">
        <v>0.62000000000000455</v>
      </c>
      <c r="Z59" s="88">
        <v>33.340000000000003</v>
      </c>
      <c r="AA59" s="85">
        <v>0</v>
      </c>
      <c r="AB59" s="91">
        <v>0</v>
      </c>
      <c r="AC59" s="86">
        <v>0.16</v>
      </c>
      <c r="AD59" s="86">
        <v>0.16</v>
      </c>
      <c r="AE59" s="86">
        <v>0.49</v>
      </c>
      <c r="AF59" s="88">
        <v>0</v>
      </c>
      <c r="AG59" s="149">
        <v>3.48659999854</v>
      </c>
      <c r="AH59" s="150">
        <v>0.54101399999999999</v>
      </c>
      <c r="AI59" s="151">
        <v>1.2659849994700001</v>
      </c>
      <c r="AJ59" s="152">
        <v>1.02</v>
      </c>
      <c r="AK59" s="153">
        <v>0</v>
      </c>
    </row>
    <row r="60" spans="1:37" x14ac:dyDescent="0.2">
      <c r="A60" s="148" t="s">
        <v>441</v>
      </c>
      <c r="B60" s="66" t="s">
        <v>442</v>
      </c>
      <c r="C60" s="67">
        <v>63</v>
      </c>
      <c r="D60" s="84" t="s">
        <v>328</v>
      </c>
      <c r="E60" s="85">
        <v>43.526029658725399</v>
      </c>
      <c r="F60" s="91">
        <v>43.5174906782797</v>
      </c>
      <c r="G60" s="86">
        <v>42.980483685803499</v>
      </c>
      <c r="H60" s="86">
        <v>42.9719447053577</v>
      </c>
      <c r="I60" s="86">
        <v>84.03</v>
      </c>
      <c r="J60" s="86">
        <v>93.62</v>
      </c>
      <c r="K60" s="87">
        <v>0</v>
      </c>
      <c r="L60" s="149">
        <v>30.630000091900001</v>
      </c>
      <c r="M60" s="86">
        <v>0</v>
      </c>
      <c r="N60" s="86">
        <v>42.937491751185298</v>
      </c>
      <c r="O60" s="86">
        <v>36.452337094174503</v>
      </c>
      <c r="P60" s="86">
        <v>1.97</v>
      </c>
      <c r="Q60" s="88">
        <v>1.244</v>
      </c>
      <c r="R60" s="85">
        <v>0</v>
      </c>
      <c r="S60" s="86">
        <v>5.8</v>
      </c>
      <c r="T60" s="86">
        <v>1.62</v>
      </c>
      <c r="U60" s="88">
        <v>17.3009231586637</v>
      </c>
      <c r="V60" s="89">
        <v>4.28</v>
      </c>
      <c r="W60" s="85">
        <v>24.2190329904764</v>
      </c>
      <c r="X60" s="88">
        <v>19.399999999999999</v>
      </c>
      <c r="Y60" s="85">
        <v>0.73999999999999488</v>
      </c>
      <c r="Z60" s="88"/>
      <c r="AA60" s="85">
        <v>0</v>
      </c>
      <c r="AB60" s="91">
        <v>0</v>
      </c>
      <c r="AC60" s="86">
        <v>0</v>
      </c>
      <c r="AD60" s="86">
        <v>0</v>
      </c>
      <c r="AE60" s="86">
        <v>0.5</v>
      </c>
      <c r="AF60" s="88">
        <v>0.87540000939600005</v>
      </c>
      <c r="AG60" s="149">
        <v>2.8691440073900001</v>
      </c>
      <c r="AH60" s="150">
        <v>0.42011799999999999</v>
      </c>
      <c r="AI60" s="151">
        <v>1.1815860030400001</v>
      </c>
      <c r="AJ60" s="152">
        <v>1.02</v>
      </c>
      <c r="AK60" s="153">
        <v>0</v>
      </c>
    </row>
    <row r="61" spans="1:37" x14ac:dyDescent="0.2">
      <c r="A61" s="148" t="s">
        <v>443</v>
      </c>
      <c r="B61" s="66" t="s">
        <v>444</v>
      </c>
      <c r="C61" s="67">
        <v>63</v>
      </c>
      <c r="D61" s="84" t="s">
        <v>328</v>
      </c>
      <c r="E61" s="85">
        <v>29.018865097963701</v>
      </c>
      <c r="F61" s="91">
        <v>28.448524926968599</v>
      </c>
      <c r="G61" s="86">
        <v>28.1093169828684</v>
      </c>
      <c r="H61" s="86">
        <v>27.6663135479867</v>
      </c>
      <c r="I61" s="86">
        <v>190.21</v>
      </c>
      <c r="J61" s="86">
        <v>214.46</v>
      </c>
      <c r="K61" s="87">
        <v>0</v>
      </c>
      <c r="L61" s="149">
        <v>14.5800000154</v>
      </c>
      <c r="M61" s="86">
        <v>0</v>
      </c>
      <c r="N61" s="86">
        <v>27.559243215696299</v>
      </c>
      <c r="O61" s="86">
        <v>18.281415929203501</v>
      </c>
      <c r="P61" s="86">
        <v>8.2720000000000002</v>
      </c>
      <c r="Q61" s="88">
        <v>0.93930000000000002</v>
      </c>
      <c r="R61" s="85">
        <v>0</v>
      </c>
      <c r="S61" s="86">
        <v>4</v>
      </c>
      <c r="T61" s="86">
        <v>3.86</v>
      </c>
      <c r="U61" s="88">
        <v>12.886691705991201</v>
      </c>
      <c r="V61" s="89">
        <v>3.95</v>
      </c>
      <c r="W61" s="85">
        <v>24.563236495196499</v>
      </c>
      <c r="X61" s="88"/>
      <c r="Y61" s="85">
        <v>18.819999999999993</v>
      </c>
      <c r="Z61" s="88"/>
      <c r="AA61" s="85">
        <v>1.2</v>
      </c>
      <c r="AB61" s="91">
        <v>1.22</v>
      </c>
      <c r="AC61" s="86">
        <v>0.59</v>
      </c>
      <c r="AD61" s="86">
        <v>0.76</v>
      </c>
      <c r="AE61" s="86">
        <v>2.5299999999999998</v>
      </c>
      <c r="AF61" s="88">
        <v>0.78579998099399995</v>
      </c>
      <c r="AG61" s="149">
        <v>0.93557100131399995</v>
      </c>
      <c r="AH61" s="150">
        <v>0.87664799999999998</v>
      </c>
      <c r="AI61" s="151">
        <v>1.7723790024899999</v>
      </c>
      <c r="AJ61" s="152">
        <v>1.1399999999999999</v>
      </c>
      <c r="AK61" s="153">
        <v>0</v>
      </c>
    </row>
    <row r="62" spans="1:37" x14ac:dyDescent="0.2">
      <c r="A62" s="148" t="s">
        <v>445</v>
      </c>
      <c r="B62" s="66" t="s">
        <v>446</v>
      </c>
      <c r="C62" s="67">
        <v>63</v>
      </c>
      <c r="D62" s="84" t="s">
        <v>328</v>
      </c>
      <c r="E62" s="85">
        <v>29.397299472413501</v>
      </c>
      <c r="F62" s="91">
        <v>28.523950043220399</v>
      </c>
      <c r="G62" s="86">
        <v>27.109600882291598</v>
      </c>
      <c r="H62" s="86">
        <v>26.346537899788402</v>
      </c>
      <c r="I62" s="86">
        <v>257.08999999999997</v>
      </c>
      <c r="J62" s="86">
        <v>229.42</v>
      </c>
      <c r="K62" s="87">
        <v>0</v>
      </c>
      <c r="L62" s="149">
        <v>0.309999999656</v>
      </c>
      <c r="M62" s="86">
        <v>0</v>
      </c>
      <c r="N62" s="86">
        <v>33.674413950113802</v>
      </c>
      <c r="O62" s="86">
        <v>28.694812510058501</v>
      </c>
      <c r="P62" s="86">
        <v>6.6319999999999997</v>
      </c>
      <c r="Q62" s="88">
        <v>0.1822</v>
      </c>
      <c r="R62" s="85">
        <v>0</v>
      </c>
      <c r="S62" s="86">
        <v>4.0999999999999996</v>
      </c>
      <c r="T62" s="86">
        <v>2.62</v>
      </c>
      <c r="U62" s="88">
        <v>5.8973441831351199</v>
      </c>
      <c r="V62" s="89">
        <v>4.22</v>
      </c>
      <c r="W62" s="85">
        <v>24.397219192155301</v>
      </c>
      <c r="X62" s="88"/>
      <c r="Y62" s="85">
        <v>-34.540000000000006</v>
      </c>
      <c r="Z62" s="88"/>
      <c r="AA62" s="85">
        <v>1.64</v>
      </c>
      <c r="AB62" s="91">
        <v>2.09</v>
      </c>
      <c r="AC62" s="86">
        <v>0.64</v>
      </c>
      <c r="AD62" s="86">
        <v>0.78</v>
      </c>
      <c r="AE62" s="86">
        <v>1.42</v>
      </c>
      <c r="AF62" s="88">
        <v>0</v>
      </c>
      <c r="AG62" s="149">
        <v>1.2699269983999999</v>
      </c>
      <c r="AH62" s="150">
        <v>0.63578199999999996</v>
      </c>
      <c r="AI62" s="151">
        <v>0.84398999893500004</v>
      </c>
      <c r="AJ62" s="152">
        <v>1.08</v>
      </c>
      <c r="AK62" s="153">
        <v>0</v>
      </c>
    </row>
    <row r="63" spans="1:37" x14ac:dyDescent="0.2">
      <c r="A63" s="148" t="s">
        <v>447</v>
      </c>
      <c r="B63" s="66" t="s">
        <v>448</v>
      </c>
      <c r="C63" s="67">
        <v>63</v>
      </c>
      <c r="D63" s="84" t="s">
        <v>328</v>
      </c>
      <c r="E63" s="85">
        <v>33.824511013572298</v>
      </c>
      <c r="F63" s="91">
        <v>33.485709662412297</v>
      </c>
      <c r="G63" s="86">
        <v>33.5099819980178</v>
      </c>
      <c r="H63" s="86">
        <v>33.404801877060599</v>
      </c>
      <c r="I63" s="86">
        <v>139.1</v>
      </c>
      <c r="J63" s="86">
        <v>149.66</v>
      </c>
      <c r="K63" s="87">
        <v>0</v>
      </c>
      <c r="L63" s="149">
        <v>33.2299999735</v>
      </c>
      <c r="M63" s="86">
        <v>0</v>
      </c>
      <c r="N63" s="86">
        <v>31.827220503756099</v>
      </c>
      <c r="O63" s="86">
        <v>21.011551180979001</v>
      </c>
      <c r="P63" s="86">
        <v>6.1159999999999997</v>
      </c>
      <c r="Q63" s="88">
        <v>0.9889</v>
      </c>
      <c r="R63" s="85">
        <v>0</v>
      </c>
      <c r="S63" s="86">
        <v>5.9</v>
      </c>
      <c r="T63" s="86">
        <v>3.54</v>
      </c>
      <c r="U63" s="88">
        <v>20.287627176925099</v>
      </c>
      <c r="V63" s="89">
        <v>4.1399999999999997</v>
      </c>
      <c r="W63" s="85">
        <v>21.962919335624299</v>
      </c>
      <c r="X63" s="88"/>
      <c r="Y63" s="85">
        <v>22.36</v>
      </c>
      <c r="Z63" s="88"/>
      <c r="AA63" s="85">
        <v>1.55</v>
      </c>
      <c r="AB63" s="91">
        <v>0.73</v>
      </c>
      <c r="AC63" s="86">
        <v>0.52</v>
      </c>
      <c r="AD63" s="86">
        <v>0.44</v>
      </c>
      <c r="AE63" s="86">
        <v>1.55</v>
      </c>
      <c r="AF63" s="88">
        <v>1.48079991222</v>
      </c>
      <c r="AG63" s="149">
        <v>1.8277829940100001</v>
      </c>
      <c r="AH63" s="150">
        <v>0.62498900000000002</v>
      </c>
      <c r="AI63" s="151">
        <v>0.92838899695599997</v>
      </c>
      <c r="AJ63" s="152">
        <v>1.05</v>
      </c>
      <c r="AK63" s="153">
        <v>0</v>
      </c>
    </row>
    <row r="64" spans="1:37" x14ac:dyDescent="0.2">
      <c r="A64" s="148" t="s">
        <v>449</v>
      </c>
      <c r="B64" s="66" t="s">
        <v>450</v>
      </c>
      <c r="C64" s="67"/>
      <c r="D64" s="84" t="s">
        <v>328</v>
      </c>
      <c r="E64" s="85">
        <v>0</v>
      </c>
      <c r="F64" s="91">
        <v>0</v>
      </c>
      <c r="G64" s="86">
        <v>0</v>
      </c>
      <c r="H64" s="86">
        <v>0</v>
      </c>
      <c r="I64" s="86">
        <v>0</v>
      </c>
      <c r="J64" s="86">
        <v>0</v>
      </c>
      <c r="K64" s="87">
        <v>0</v>
      </c>
      <c r="L64" s="149">
        <v>0</v>
      </c>
      <c r="M64" s="86">
        <v>0</v>
      </c>
      <c r="N64" s="86"/>
      <c r="O64" s="86"/>
      <c r="P64" s="86">
        <v>0</v>
      </c>
      <c r="Q64" s="88">
        <v>0</v>
      </c>
      <c r="R64" s="85">
        <v>0</v>
      </c>
      <c r="S64" s="86"/>
      <c r="T64" s="86">
        <v>0</v>
      </c>
      <c r="U64" s="88">
        <v>0</v>
      </c>
      <c r="V64" s="89"/>
      <c r="W64" s="85"/>
      <c r="X64" s="88"/>
      <c r="Y64" s="85"/>
      <c r="Z64" s="88">
        <v>-100</v>
      </c>
      <c r="AA64" s="85">
        <v>0</v>
      </c>
      <c r="AB64" s="91">
        <v>0</v>
      </c>
      <c r="AC64" s="86">
        <v>0</v>
      </c>
      <c r="AD64" s="86">
        <v>0</v>
      </c>
      <c r="AE64" s="86">
        <v>0.11</v>
      </c>
      <c r="AF64" s="88">
        <v>0</v>
      </c>
      <c r="AG64" s="149">
        <v>0</v>
      </c>
      <c r="AH64" s="150">
        <v>0</v>
      </c>
      <c r="AI64" s="151">
        <v>0</v>
      </c>
      <c r="AJ64" s="152"/>
      <c r="AK64" s="153">
        <v>0</v>
      </c>
    </row>
    <row r="65" spans="1:37" x14ac:dyDescent="0.2">
      <c r="A65" s="148" t="s">
        <v>451</v>
      </c>
      <c r="B65" s="66" t="s">
        <v>452</v>
      </c>
      <c r="C65" s="67">
        <v>63</v>
      </c>
      <c r="D65" s="84" t="s">
        <v>328</v>
      </c>
      <c r="E65" s="85">
        <v>40.625070450053698</v>
      </c>
      <c r="F65" s="91">
        <v>40.621313113854796</v>
      </c>
      <c r="G65" s="86">
        <v>40.169681302743598</v>
      </c>
      <c r="H65" s="86">
        <v>40.165923966544703</v>
      </c>
      <c r="I65" s="86">
        <v>37.200000000000003</v>
      </c>
      <c r="J65" s="86">
        <v>37.229999999999997</v>
      </c>
      <c r="K65" s="87">
        <v>0</v>
      </c>
      <c r="L65" s="149">
        <v>19.239991771900002</v>
      </c>
      <c r="M65" s="86">
        <v>8.1338553134909701E-4</v>
      </c>
      <c r="N65" s="86">
        <v>39.269844628498902</v>
      </c>
      <c r="O65" s="86">
        <v>29.955789222129301</v>
      </c>
      <c r="P65" s="86">
        <v>0.44800000000000001</v>
      </c>
      <c r="Q65" s="88">
        <v>0.91849999999999998</v>
      </c>
      <c r="R65" s="85">
        <v>1.0441683199331701E-2</v>
      </c>
      <c r="S65" s="86">
        <v>12.1</v>
      </c>
      <c r="T65" s="86">
        <v>1.35</v>
      </c>
      <c r="U65" s="88">
        <v>22.314819685435801</v>
      </c>
      <c r="V65" s="89">
        <v>4.3099999999999996</v>
      </c>
      <c r="W65" s="85">
        <v>38.471032165361699</v>
      </c>
      <c r="X65" s="88">
        <v>39.9666666667</v>
      </c>
      <c r="Y65" s="85">
        <v>-33.239999999999995</v>
      </c>
      <c r="Z65" s="88"/>
      <c r="AA65" s="85">
        <v>0</v>
      </c>
      <c r="AB65" s="91">
        <v>0</v>
      </c>
      <c r="AC65" s="86">
        <v>0</v>
      </c>
      <c r="AD65" s="86">
        <v>0</v>
      </c>
      <c r="AE65" s="86">
        <v>0.44</v>
      </c>
      <c r="AF65" s="88">
        <v>4.38510592054</v>
      </c>
      <c r="AG65" s="149">
        <v>3.04194105946</v>
      </c>
      <c r="AH65" s="150">
        <v>0.24584500000000001</v>
      </c>
      <c r="AI65" s="151">
        <v>1.3677022323899999E-2</v>
      </c>
      <c r="AJ65" s="152">
        <v>1.01</v>
      </c>
      <c r="AK65" s="153">
        <v>0</v>
      </c>
    </row>
    <row r="66" spans="1:37" x14ac:dyDescent="0.2">
      <c r="A66" s="148" t="s">
        <v>453</v>
      </c>
      <c r="B66" s="66" t="s">
        <v>454</v>
      </c>
      <c r="C66" s="67">
        <v>63</v>
      </c>
      <c r="D66" s="84" t="s">
        <v>328</v>
      </c>
      <c r="E66" s="85">
        <v>49.940340393848899</v>
      </c>
      <c r="F66" s="91">
        <v>49.913612890293102</v>
      </c>
      <c r="G66" s="86">
        <v>49.855385114689597</v>
      </c>
      <c r="H66" s="86">
        <v>49.828657611133899</v>
      </c>
      <c r="I66" s="86">
        <v>61.05</v>
      </c>
      <c r="J66" s="86">
        <v>60.73</v>
      </c>
      <c r="K66" s="87">
        <v>0</v>
      </c>
      <c r="L66" s="149">
        <v>27.4700000112</v>
      </c>
      <c r="M66" s="86">
        <v>0</v>
      </c>
      <c r="N66" s="86">
        <v>47.529688011240097</v>
      </c>
      <c r="O66" s="86">
        <v>22.523848869525999</v>
      </c>
      <c r="P66" s="86">
        <v>0.61899999999999999</v>
      </c>
      <c r="Q66" s="88">
        <v>1.6014999999999999</v>
      </c>
      <c r="R66" s="85">
        <v>0</v>
      </c>
      <c r="S66" s="86">
        <v>14.5</v>
      </c>
      <c r="T66" s="86">
        <v>1.59</v>
      </c>
      <c r="U66" s="88">
        <v>19.115892364524999</v>
      </c>
      <c r="V66" s="89">
        <v>4.5999999999999996</v>
      </c>
      <c r="W66" s="85">
        <v>26.959413438448799</v>
      </c>
      <c r="X66" s="88">
        <v>24.7</v>
      </c>
      <c r="Y66" s="85">
        <v>43.860000000000014</v>
      </c>
      <c r="Z66" s="88"/>
      <c r="AA66" s="85">
        <v>0</v>
      </c>
      <c r="AB66" s="91">
        <v>0</v>
      </c>
      <c r="AC66" s="86">
        <v>0</v>
      </c>
      <c r="AD66" s="86">
        <v>0</v>
      </c>
      <c r="AE66" s="86">
        <v>0.56000000000000005</v>
      </c>
      <c r="AF66" s="88">
        <v>1.2380000357900001</v>
      </c>
      <c r="AG66" s="149">
        <v>2.39249299971</v>
      </c>
      <c r="AH66" s="150">
        <v>0.253637</v>
      </c>
      <c r="AI66" s="151">
        <v>2.2794999997199999E-2</v>
      </c>
      <c r="AJ66" s="152">
        <v>1.04</v>
      </c>
      <c r="AK66" s="153">
        <v>0</v>
      </c>
    </row>
    <row r="67" spans="1:37" x14ac:dyDescent="0.2">
      <c r="A67" s="148" t="s">
        <v>455</v>
      </c>
      <c r="B67" s="66" t="s">
        <v>456</v>
      </c>
      <c r="C67" s="67">
        <v>63</v>
      </c>
      <c r="D67" s="84" t="s">
        <v>328</v>
      </c>
      <c r="E67" s="85">
        <v>41.948625375063997</v>
      </c>
      <c r="F67" s="91">
        <v>41.948625375063997</v>
      </c>
      <c r="G67" s="86">
        <v>41.482692166955303</v>
      </c>
      <c r="H67" s="86">
        <v>41.482692166955303</v>
      </c>
      <c r="I67" s="86">
        <v>71.3</v>
      </c>
      <c r="J67" s="86">
        <v>76.75</v>
      </c>
      <c r="K67" s="87">
        <v>0</v>
      </c>
      <c r="L67" s="149">
        <v>26.989999696000002</v>
      </c>
      <c r="M67" s="86">
        <v>8.7812659182838499E-3</v>
      </c>
      <c r="N67" s="86">
        <v>40.512222085738898</v>
      </c>
      <c r="O67" s="86">
        <v>20.9056761648371</v>
      </c>
      <c r="P67" s="86">
        <v>0.745</v>
      </c>
      <c r="Q67" s="88">
        <v>1.5111000000000001</v>
      </c>
      <c r="R67" s="85">
        <v>7.2658577345055602E-3</v>
      </c>
      <c r="S67" s="86">
        <v>15.3</v>
      </c>
      <c r="T67" s="86">
        <v>1.67</v>
      </c>
      <c r="U67" s="88">
        <v>24.089478691483901</v>
      </c>
      <c r="V67" s="89">
        <v>4.37</v>
      </c>
      <c r="W67" s="85">
        <v>26.730213810161999</v>
      </c>
      <c r="X67" s="88">
        <v>23.0333333333</v>
      </c>
      <c r="Y67" s="85">
        <v>-45.96</v>
      </c>
      <c r="Z67" s="88">
        <v>-100</v>
      </c>
      <c r="AA67" s="85">
        <v>0.02</v>
      </c>
      <c r="AB67" s="91">
        <v>0.02</v>
      </c>
      <c r="AC67" s="86">
        <v>0.01</v>
      </c>
      <c r="AD67" s="86">
        <v>0.01</v>
      </c>
      <c r="AE67" s="86">
        <v>0.6</v>
      </c>
      <c r="AF67" s="88">
        <v>1.89549993864</v>
      </c>
      <c r="AG67" s="149">
        <v>3.7612569554699999</v>
      </c>
      <c r="AH67" s="150">
        <v>0.61461399999999999</v>
      </c>
      <c r="AI67" s="151">
        <v>4.8881006594199999E-2</v>
      </c>
      <c r="AJ67" s="152">
        <v>1.05</v>
      </c>
      <c r="AK67" s="153">
        <v>0</v>
      </c>
    </row>
    <row r="68" spans="1:37" x14ac:dyDescent="0.2">
      <c r="A68" s="148" t="s">
        <v>457</v>
      </c>
      <c r="B68" s="66" t="s">
        <v>458</v>
      </c>
      <c r="C68" s="67">
        <v>63</v>
      </c>
      <c r="D68" s="84" t="s">
        <v>328</v>
      </c>
      <c r="E68" s="85">
        <v>60.563566960025398</v>
      </c>
      <c r="F68" s="91">
        <v>60.563566960025398</v>
      </c>
      <c r="G68" s="86">
        <v>59.735181847100002</v>
      </c>
      <c r="H68" s="86">
        <v>59.735181847100002</v>
      </c>
      <c r="I68" s="86">
        <v>45.22</v>
      </c>
      <c r="J68" s="86">
        <v>76.83</v>
      </c>
      <c r="K68" s="87">
        <v>0</v>
      </c>
      <c r="L68" s="149">
        <v>22.280000017399999</v>
      </c>
      <c r="M68" s="86">
        <v>0</v>
      </c>
      <c r="N68" s="86">
        <v>55.329453475148803</v>
      </c>
      <c r="O68" s="86">
        <v>15.899312323024301</v>
      </c>
      <c r="P68" s="86">
        <v>2.3580000000000001</v>
      </c>
      <c r="Q68" s="88">
        <v>1.1045</v>
      </c>
      <c r="R68" s="85">
        <v>0</v>
      </c>
      <c r="S68" s="86">
        <v>5.2</v>
      </c>
      <c r="T68" s="86">
        <v>1.71</v>
      </c>
      <c r="U68" s="88">
        <v>13.612024175591101</v>
      </c>
      <c r="V68" s="89">
        <v>4.5</v>
      </c>
      <c r="W68" s="85">
        <v>22.6079757337716</v>
      </c>
      <c r="X68" s="88">
        <v>23.9</v>
      </c>
      <c r="Y68" s="85">
        <v>-90.5</v>
      </c>
      <c r="Z68" s="88"/>
      <c r="AA68" s="85">
        <v>0</v>
      </c>
      <c r="AB68" s="91">
        <v>0</v>
      </c>
      <c r="AC68" s="86">
        <v>0</v>
      </c>
      <c r="AD68" s="86">
        <v>0</v>
      </c>
      <c r="AE68" s="86">
        <v>0.16</v>
      </c>
      <c r="AF68" s="88">
        <v>21.1184997724</v>
      </c>
      <c r="AG68" s="149">
        <v>1.2775259999999999</v>
      </c>
      <c r="AH68" s="150">
        <v>0.28038200000000002</v>
      </c>
      <c r="AI68" s="151">
        <v>1.4347829999999999</v>
      </c>
      <c r="AJ68" s="152">
        <v>1.04</v>
      </c>
      <c r="AK68" s="153">
        <v>0</v>
      </c>
    </row>
    <row r="69" spans="1:37" x14ac:dyDescent="0.2">
      <c r="A69" s="148" t="s">
        <v>459</v>
      </c>
      <c r="B69" s="66" t="s">
        <v>460</v>
      </c>
      <c r="C69" s="67">
        <v>63</v>
      </c>
      <c r="D69" s="84" t="s">
        <v>328</v>
      </c>
      <c r="E69" s="85">
        <v>43.259990691477199</v>
      </c>
      <c r="F69" s="91">
        <v>43.108499046332703</v>
      </c>
      <c r="G69" s="86">
        <v>42.239703587431698</v>
      </c>
      <c r="H69" s="86">
        <v>42.092774943646901</v>
      </c>
      <c r="I69" s="86">
        <v>60.83</v>
      </c>
      <c r="J69" s="86">
        <v>60.52</v>
      </c>
      <c r="K69" s="87">
        <v>0</v>
      </c>
      <c r="L69" s="149">
        <v>14.3199999809</v>
      </c>
      <c r="M69" s="86">
        <v>2.1284283214023401E-2</v>
      </c>
      <c r="N69" s="86">
        <v>38.221761267207199</v>
      </c>
      <c r="O69" s="86">
        <v>11.708563848717199</v>
      </c>
      <c r="P69" s="86">
        <v>1.133</v>
      </c>
      <c r="Q69" s="88">
        <v>1.0343</v>
      </c>
      <c r="R69" s="85">
        <v>2.10992720751134E-2</v>
      </c>
      <c r="S69" s="86">
        <v>7</v>
      </c>
      <c r="T69" s="86">
        <v>1.75</v>
      </c>
      <c r="U69" s="88">
        <v>17.399636785091801</v>
      </c>
      <c r="V69" s="89">
        <v>4.3600000000000003</v>
      </c>
      <c r="W69" s="85">
        <v>21.2359963809714</v>
      </c>
      <c r="X69" s="88"/>
      <c r="Y69" s="85">
        <v>-100</v>
      </c>
      <c r="Z69" s="88">
        <v>-100</v>
      </c>
      <c r="AA69" s="85">
        <v>0</v>
      </c>
      <c r="AB69" s="91">
        <v>0</v>
      </c>
      <c r="AC69" s="86">
        <v>0</v>
      </c>
      <c r="AD69" s="86">
        <v>0</v>
      </c>
      <c r="AE69" s="86">
        <v>0.34</v>
      </c>
      <c r="AF69" s="88">
        <v>3.09499975554</v>
      </c>
      <c r="AG69" s="149">
        <v>3.7172518081199999</v>
      </c>
      <c r="AH69" s="150">
        <v>0.37290899999999999</v>
      </c>
      <c r="AI69" s="151">
        <v>0.16879799139099999</v>
      </c>
      <c r="AJ69" s="152">
        <v>1.0900000000000001</v>
      </c>
      <c r="AK69" s="153">
        <v>0</v>
      </c>
    </row>
    <row r="70" spans="1:37" x14ac:dyDescent="0.2">
      <c r="A70" s="148" t="s">
        <v>461</v>
      </c>
      <c r="B70" s="66" t="s">
        <v>462</v>
      </c>
      <c r="C70" s="67">
        <v>63</v>
      </c>
      <c r="D70" s="84" t="s">
        <v>328</v>
      </c>
      <c r="E70" s="85">
        <v>56.6271124589463</v>
      </c>
      <c r="F70" s="91">
        <v>56.6271124589463</v>
      </c>
      <c r="G70" s="86">
        <v>56.109929658105699</v>
      </c>
      <c r="H70" s="86">
        <v>56.109929658105699</v>
      </c>
      <c r="I70" s="86">
        <v>30.89</v>
      </c>
      <c r="J70" s="86">
        <v>27.59</v>
      </c>
      <c r="K70" s="87">
        <v>0</v>
      </c>
      <c r="L70" s="149">
        <v>16.750001273399999</v>
      </c>
      <c r="M70" s="86">
        <v>0.24675718709608399</v>
      </c>
      <c r="N70" s="86">
        <v>51.664433680305102</v>
      </c>
      <c r="O70" s="86">
        <v>13.751083376668401</v>
      </c>
      <c r="P70" s="86">
        <v>0.53700000000000003</v>
      </c>
      <c r="Q70" s="88">
        <v>0.9647</v>
      </c>
      <c r="R70" s="85">
        <v>3.5479865176512297E-2</v>
      </c>
      <c r="S70" s="86">
        <v>6.1</v>
      </c>
      <c r="T70" s="86">
        <v>1.93</v>
      </c>
      <c r="U70" s="88">
        <v>15.6803281782834</v>
      </c>
      <c r="V70" s="89">
        <v>4.72</v>
      </c>
      <c r="W70" s="85">
        <v>19.144215039081399</v>
      </c>
      <c r="X70" s="88">
        <v>25.0333333333</v>
      </c>
      <c r="Y70" s="85">
        <v>-22.58</v>
      </c>
      <c r="Z70" s="88">
        <v>-100</v>
      </c>
      <c r="AA70" s="85">
        <v>0</v>
      </c>
      <c r="AB70" s="91">
        <v>0</v>
      </c>
      <c r="AC70" s="86">
        <v>0</v>
      </c>
      <c r="AD70" s="86">
        <v>0</v>
      </c>
      <c r="AE70" s="86">
        <v>0.23</v>
      </c>
      <c r="AF70" s="88">
        <v>0.21390008534999999</v>
      </c>
      <c r="AG70" s="149">
        <v>1.7213969357100001</v>
      </c>
      <c r="AH70" s="150">
        <v>0.10602499999999999</v>
      </c>
      <c r="AI70" s="151">
        <v>0.16879797577399999</v>
      </c>
      <c r="AJ70" s="152">
        <v>1.05</v>
      </c>
      <c r="AK70" s="153">
        <v>0</v>
      </c>
    </row>
    <row r="71" spans="1:37" x14ac:dyDescent="0.2">
      <c r="A71" s="148" t="s">
        <v>463</v>
      </c>
      <c r="B71" s="66" t="s">
        <v>464</v>
      </c>
      <c r="C71" s="67">
        <v>63</v>
      </c>
      <c r="D71" s="84" t="s">
        <v>328</v>
      </c>
      <c r="E71" s="85">
        <v>40.247830428850698</v>
      </c>
      <c r="F71" s="91">
        <v>40.235171666877598</v>
      </c>
      <c r="G71" s="86">
        <v>39.665527378089102</v>
      </c>
      <c r="H71" s="86">
        <v>39.652868616116002</v>
      </c>
      <c r="I71" s="86">
        <v>52.26</v>
      </c>
      <c r="J71" s="86">
        <v>46</v>
      </c>
      <c r="K71" s="87">
        <v>0</v>
      </c>
      <c r="L71" s="149">
        <v>12.220001099399999</v>
      </c>
      <c r="M71" s="86">
        <v>1.04523954400309E-2</v>
      </c>
      <c r="N71" s="86">
        <v>35.645101026068502</v>
      </c>
      <c r="O71" s="86">
        <v>13.612790669884999</v>
      </c>
      <c r="P71" s="86">
        <v>0.64900000000000002</v>
      </c>
      <c r="Q71" s="88">
        <v>1.2345999999999999</v>
      </c>
      <c r="R71" s="85">
        <v>1.66611129623459E-2</v>
      </c>
      <c r="S71" s="86">
        <v>9.3000000000000007</v>
      </c>
      <c r="T71" s="86">
        <v>1.83</v>
      </c>
      <c r="U71" s="88">
        <v>16.678622164085699</v>
      </c>
      <c r="V71" s="89">
        <v>4.25</v>
      </c>
      <c r="W71" s="85">
        <v>21.325594749261299</v>
      </c>
      <c r="X71" s="88">
        <v>21</v>
      </c>
      <c r="Y71" s="85">
        <v>-24.680000000000007</v>
      </c>
      <c r="Z71" s="88">
        <v>-100</v>
      </c>
      <c r="AA71" s="85">
        <v>0</v>
      </c>
      <c r="AB71" s="91">
        <v>0</v>
      </c>
      <c r="AC71" s="86">
        <v>0</v>
      </c>
      <c r="AD71" s="86">
        <v>0</v>
      </c>
      <c r="AE71" s="86">
        <v>0.26</v>
      </c>
      <c r="AF71" s="88">
        <v>3.71349916535</v>
      </c>
      <c r="AG71" s="149">
        <v>2.6422343617299999</v>
      </c>
      <c r="AH71" s="150">
        <v>0.181199</v>
      </c>
      <c r="AI71" s="151">
        <v>0.16879810128799999</v>
      </c>
      <c r="AJ71" s="152">
        <v>1.06</v>
      </c>
      <c r="AK71" s="153">
        <v>0</v>
      </c>
    </row>
    <row r="72" spans="1:37" x14ac:dyDescent="0.2">
      <c r="A72" s="148" t="s">
        <v>465</v>
      </c>
      <c r="B72" s="66" t="s">
        <v>466</v>
      </c>
      <c r="C72" s="67">
        <v>63</v>
      </c>
      <c r="D72" s="84" t="s">
        <v>328</v>
      </c>
      <c r="E72" s="85">
        <v>34.988669219348303</v>
      </c>
      <c r="F72" s="91">
        <v>34.603813393764199</v>
      </c>
      <c r="G72" s="86">
        <v>34.533484410408697</v>
      </c>
      <c r="H72" s="86">
        <v>34.279518637180601</v>
      </c>
      <c r="I72" s="86">
        <v>58.25</v>
      </c>
      <c r="J72" s="86">
        <v>47.79</v>
      </c>
      <c r="K72" s="87">
        <v>2.1700000000000001E-2</v>
      </c>
      <c r="L72" s="149">
        <v>13.069999965599999</v>
      </c>
      <c r="M72" s="86">
        <v>3.3746534791175502E-2</v>
      </c>
      <c r="N72" s="86">
        <v>33.443477914684401</v>
      </c>
      <c r="O72" s="86">
        <v>8.0110683674158096</v>
      </c>
      <c r="P72" s="86">
        <v>0.66100000000000003</v>
      </c>
      <c r="Q72" s="88">
        <v>0.86829999999999996</v>
      </c>
      <c r="R72" s="85">
        <v>2.9069767441860499E-2</v>
      </c>
      <c r="S72" s="86">
        <v>8.4</v>
      </c>
      <c r="T72" s="86">
        <v>2.11</v>
      </c>
      <c r="U72" s="88">
        <v>16.279206063921201</v>
      </c>
      <c r="V72" s="89">
        <v>4.16</v>
      </c>
      <c r="W72" s="85">
        <v>22.649597006639102</v>
      </c>
      <c r="X72" s="88">
        <v>23</v>
      </c>
      <c r="Y72" s="85">
        <v>27.159999999999997</v>
      </c>
      <c r="Z72" s="88">
        <v>-76.48</v>
      </c>
      <c r="AA72" s="85">
        <v>0</v>
      </c>
      <c r="AB72" s="91">
        <v>0</v>
      </c>
      <c r="AC72" s="86">
        <v>0</v>
      </c>
      <c r="AD72" s="86">
        <v>0</v>
      </c>
      <c r="AE72" s="86">
        <v>0.17</v>
      </c>
      <c r="AF72" s="88">
        <v>0.23980005822100001</v>
      </c>
      <c r="AG72" s="149">
        <v>1.7677359911499999</v>
      </c>
      <c r="AH72" s="150">
        <v>0.143819</v>
      </c>
      <c r="AI72" s="151">
        <v>8.4399018491200004E-2</v>
      </c>
      <c r="AJ72" s="152">
        <v>1.04</v>
      </c>
      <c r="AK72" s="153">
        <v>0</v>
      </c>
    </row>
    <row r="73" spans="1:37" x14ac:dyDescent="0.2">
      <c r="A73" s="148" t="s">
        <v>467</v>
      </c>
      <c r="B73" s="66" t="s">
        <v>468</v>
      </c>
      <c r="C73" s="67">
        <v>63</v>
      </c>
      <c r="D73" s="84" t="s">
        <v>328</v>
      </c>
      <c r="E73" s="85">
        <v>24.165895418787599</v>
      </c>
      <c r="F73" s="91">
        <v>24.158954187875999</v>
      </c>
      <c r="G73" s="86">
        <v>23.937991670522901</v>
      </c>
      <c r="H73" s="86">
        <v>23.931050439611301</v>
      </c>
      <c r="I73" s="86">
        <v>140.13</v>
      </c>
      <c r="J73" s="86">
        <v>167.9</v>
      </c>
      <c r="K73" s="87">
        <v>0</v>
      </c>
      <c r="L73" s="149">
        <v>16.3499997073</v>
      </c>
      <c r="M73" s="86">
        <v>1.37012245317682E-2</v>
      </c>
      <c r="N73" s="86">
        <v>22.013130140070601</v>
      </c>
      <c r="O73" s="86">
        <v>6.1263809465248302</v>
      </c>
      <c r="P73" s="86">
        <v>5.1280000000000001</v>
      </c>
      <c r="Q73" s="88">
        <v>1.2983</v>
      </c>
      <c r="R73" s="85">
        <v>6.64893617021277E-2</v>
      </c>
      <c r="S73" s="86">
        <v>8.4</v>
      </c>
      <c r="T73" s="86">
        <v>2.54</v>
      </c>
      <c r="U73" s="88">
        <v>18.020592318371101</v>
      </c>
      <c r="V73" s="89">
        <v>3.92</v>
      </c>
      <c r="W73" s="85">
        <v>24.621232883165401</v>
      </c>
      <c r="X73" s="88">
        <v>24.333333333300001</v>
      </c>
      <c r="Y73" s="85">
        <v>29.240000000000009</v>
      </c>
      <c r="Z73" s="88">
        <v>-77.42</v>
      </c>
      <c r="AA73" s="85">
        <v>0.22</v>
      </c>
      <c r="AB73" s="91">
        <v>0.22</v>
      </c>
      <c r="AC73" s="86">
        <v>0.14000000000000001</v>
      </c>
      <c r="AD73" s="86">
        <v>0.14000000000000001</v>
      </c>
      <c r="AE73" s="86">
        <v>0.55000000000000004</v>
      </c>
      <c r="AF73" s="88">
        <v>7.4300183293599997E-2</v>
      </c>
      <c r="AG73" s="149">
        <v>5.4170435367299996</v>
      </c>
      <c r="AH73" s="150">
        <v>0.87269300000000005</v>
      </c>
      <c r="AI73" s="151">
        <v>2.4489925816100002</v>
      </c>
      <c r="AJ73" s="152">
        <v>1.0900000000000001</v>
      </c>
      <c r="AK73" s="153">
        <v>0</v>
      </c>
    </row>
    <row r="74" spans="1:37" x14ac:dyDescent="0.2">
      <c r="A74" s="148" t="s">
        <v>469</v>
      </c>
      <c r="B74" s="66" t="s">
        <v>470</v>
      </c>
      <c r="C74" s="67">
        <v>63</v>
      </c>
      <c r="D74" s="84" t="s">
        <v>328</v>
      </c>
      <c r="E74" s="85">
        <v>36.618124641812798</v>
      </c>
      <c r="F74" s="91">
        <v>36.607838238967801</v>
      </c>
      <c r="G74" s="86">
        <v>34.537332294896501</v>
      </c>
      <c r="H74" s="86">
        <v>34.527045892051497</v>
      </c>
      <c r="I74" s="86">
        <v>59.24</v>
      </c>
      <c r="J74" s="86">
        <v>42.03</v>
      </c>
      <c r="K74" s="87">
        <v>0</v>
      </c>
      <c r="L74" s="149">
        <v>14.700000209600001</v>
      </c>
      <c r="M74" s="86">
        <v>6.8327982163587204E-4</v>
      </c>
      <c r="N74" s="86">
        <v>33.931103893133297</v>
      </c>
      <c r="O74" s="86">
        <v>15.2251893184536</v>
      </c>
      <c r="P74" s="86">
        <v>0.57299999999999995</v>
      </c>
      <c r="Q74" s="88">
        <v>0.71840000000000004</v>
      </c>
      <c r="R74" s="85">
        <v>1.99401794616152E-2</v>
      </c>
      <c r="S74" s="86">
        <v>8.5</v>
      </c>
      <c r="T74" s="86">
        <v>2.09</v>
      </c>
      <c r="U74" s="88">
        <v>11.2004232120028</v>
      </c>
      <c r="V74" s="89">
        <v>4.0599999999999996</v>
      </c>
      <c r="W74" s="85">
        <v>23.284962748857499</v>
      </c>
      <c r="X74" s="88">
        <v>23.366666666699999</v>
      </c>
      <c r="Y74" s="85">
        <v>-47.94</v>
      </c>
      <c r="Z74" s="88"/>
      <c r="AA74" s="85">
        <v>0</v>
      </c>
      <c r="AB74" s="91">
        <v>0</v>
      </c>
      <c r="AC74" s="86">
        <v>0</v>
      </c>
      <c r="AD74" s="86">
        <v>0</v>
      </c>
      <c r="AE74" s="86">
        <v>0.38</v>
      </c>
      <c r="AF74" s="88">
        <v>1.7049124188199999E-7</v>
      </c>
      <c r="AG74" s="149">
        <v>3.51863532534</v>
      </c>
      <c r="AH74" s="150">
        <v>0.162213</v>
      </c>
      <c r="AI74" s="151">
        <v>0.25319725654399999</v>
      </c>
      <c r="AJ74" s="152">
        <v>1.18</v>
      </c>
      <c r="AK74" s="153">
        <v>0</v>
      </c>
    </row>
    <row r="75" spans="1:37" x14ac:dyDescent="0.2">
      <c r="A75" s="148" t="s">
        <v>471</v>
      </c>
      <c r="B75" s="66" t="s">
        <v>472</v>
      </c>
      <c r="C75" s="67">
        <v>63</v>
      </c>
      <c r="D75" s="84" t="s">
        <v>328</v>
      </c>
      <c r="E75" s="85">
        <v>42.992710537807802</v>
      </c>
      <c r="F75" s="91">
        <v>42.992710537807802</v>
      </c>
      <c r="G75" s="86">
        <v>42.960798145722102</v>
      </c>
      <c r="H75" s="86">
        <v>42.960798145722102</v>
      </c>
      <c r="I75" s="86">
        <v>23.9</v>
      </c>
      <c r="J75" s="86">
        <v>23.27</v>
      </c>
      <c r="K75" s="87">
        <v>0</v>
      </c>
      <c r="L75" s="149">
        <v>41.089999997500001</v>
      </c>
      <c r="M75" s="86">
        <v>0</v>
      </c>
      <c r="N75" s="86">
        <v>41.361035629293298</v>
      </c>
      <c r="O75" s="86">
        <v>17.024482982472399</v>
      </c>
      <c r="P75" s="86">
        <v>0.52400000000000002</v>
      </c>
      <c r="Q75" s="88">
        <v>0.80249999999999999</v>
      </c>
      <c r="R75" s="85">
        <v>0</v>
      </c>
      <c r="S75" s="86">
        <v>17.600000000000001</v>
      </c>
      <c r="T75" s="86">
        <v>1.0900000000000001</v>
      </c>
      <c r="U75" s="88">
        <v>23.6823541267762</v>
      </c>
      <c r="V75" s="89">
        <v>4.58</v>
      </c>
      <c r="W75" s="85">
        <v>21.434172411220299</v>
      </c>
      <c r="X75" s="88">
        <v>20.5</v>
      </c>
      <c r="Y75" s="85">
        <v>11.400000000000006</v>
      </c>
      <c r="Z75" s="88"/>
      <c r="AA75" s="85">
        <v>0</v>
      </c>
      <c r="AB75" s="91">
        <v>0</v>
      </c>
      <c r="AC75" s="86">
        <v>0</v>
      </c>
      <c r="AD75" s="86">
        <v>0</v>
      </c>
      <c r="AE75" s="86">
        <v>0.48</v>
      </c>
      <c r="AF75" s="88">
        <v>7.1668000216900003</v>
      </c>
      <c r="AG75" s="149">
        <v>1.79634400109</v>
      </c>
      <c r="AH75" s="150">
        <v>6.7378999999999994E-2</v>
      </c>
      <c r="AI75" s="151">
        <v>9.1180000055400001E-3</v>
      </c>
      <c r="AJ75" s="152">
        <v>1.1200000000000001</v>
      </c>
      <c r="AK75" s="153">
        <v>0</v>
      </c>
    </row>
    <row r="76" spans="1:37" x14ac:dyDescent="0.2">
      <c r="A76" s="148" t="s">
        <v>473</v>
      </c>
      <c r="B76" s="66" t="s">
        <v>474</v>
      </c>
      <c r="C76" s="67">
        <v>63</v>
      </c>
      <c r="D76" s="84" t="s">
        <v>328</v>
      </c>
      <c r="E76" s="85">
        <v>37.503185322036103</v>
      </c>
      <c r="F76" s="91">
        <v>37.503185322036103</v>
      </c>
      <c r="G76" s="86">
        <v>37.227654965917097</v>
      </c>
      <c r="H76" s="86">
        <v>37.227654965917097</v>
      </c>
      <c r="I76" s="86">
        <v>24.03</v>
      </c>
      <c r="J76" s="86">
        <v>27.56</v>
      </c>
      <c r="K76" s="87">
        <v>0</v>
      </c>
      <c r="L76" s="149">
        <v>33.619999988300002</v>
      </c>
      <c r="M76" s="86">
        <v>0</v>
      </c>
      <c r="N76" s="86">
        <v>35.749719955192802</v>
      </c>
      <c r="O76" s="86">
        <v>8.6777894684102392</v>
      </c>
      <c r="P76" s="86">
        <v>0.623</v>
      </c>
      <c r="Q76" s="88">
        <v>1.3626</v>
      </c>
      <c r="R76" s="85">
        <v>0</v>
      </c>
      <c r="S76" s="86">
        <v>18</v>
      </c>
      <c r="T76" s="86">
        <v>1.31</v>
      </c>
      <c r="U76" s="88">
        <v>24.2649869401797</v>
      </c>
      <c r="V76" s="89">
        <v>4.3099999999999996</v>
      </c>
      <c r="W76" s="85">
        <v>21.3385229955576</v>
      </c>
      <c r="X76" s="88">
        <v>21.066666666700002</v>
      </c>
      <c r="Y76" s="85">
        <v>32.319999999999993</v>
      </c>
      <c r="Z76" s="88"/>
      <c r="AA76" s="85">
        <v>0</v>
      </c>
      <c r="AB76" s="91">
        <v>0</v>
      </c>
      <c r="AC76" s="86">
        <v>0</v>
      </c>
      <c r="AD76" s="86">
        <v>0</v>
      </c>
      <c r="AE76" s="86">
        <v>0.54</v>
      </c>
      <c r="AF76" s="88">
        <v>8.9017000167500004</v>
      </c>
      <c r="AG76" s="149">
        <v>4.2113489947999998</v>
      </c>
      <c r="AH76" s="150">
        <v>0.172095</v>
      </c>
      <c r="AI76" s="151">
        <v>9.3516999884599994E-2</v>
      </c>
      <c r="AJ76" s="152">
        <v>1.1100000000000001</v>
      </c>
      <c r="AK76" s="153">
        <v>0</v>
      </c>
    </row>
    <row r="77" spans="1:37" x14ac:dyDescent="0.2">
      <c r="A77" s="148" t="s">
        <v>475</v>
      </c>
      <c r="B77" s="66" t="s">
        <v>476</v>
      </c>
      <c r="C77" s="67">
        <v>63</v>
      </c>
      <c r="D77" s="84" t="s">
        <v>328</v>
      </c>
      <c r="E77" s="85">
        <v>43.042076805767401</v>
      </c>
      <c r="F77" s="91">
        <v>43.042076805767401</v>
      </c>
      <c r="G77" s="86">
        <v>41.977159295716099</v>
      </c>
      <c r="H77" s="86">
        <v>41.977159295716099</v>
      </c>
      <c r="I77" s="86">
        <v>26.43</v>
      </c>
      <c r="J77" s="86">
        <v>26.29</v>
      </c>
      <c r="K77" s="87">
        <v>0</v>
      </c>
      <c r="L77" s="149">
        <v>12.2799999835</v>
      </c>
      <c r="M77" s="86">
        <v>1.7482616069801401E-3</v>
      </c>
      <c r="N77" s="86">
        <v>37.516094843518701</v>
      </c>
      <c r="O77" s="86">
        <v>13.7451395242452</v>
      </c>
      <c r="P77" s="86">
        <v>0.64800000000000002</v>
      </c>
      <c r="Q77" s="88">
        <v>1.2805</v>
      </c>
      <c r="R77" s="85">
        <v>9.1290852656563792E-3</v>
      </c>
      <c r="S77" s="86">
        <v>10.7</v>
      </c>
      <c r="T77" s="86">
        <v>1.67</v>
      </c>
      <c r="U77" s="88">
        <v>20.8209136281714</v>
      </c>
      <c r="V77" s="89">
        <v>4.47</v>
      </c>
      <c r="W77" s="85">
        <v>21.337232032227298</v>
      </c>
      <c r="X77" s="88">
        <v>19.333333333300001</v>
      </c>
      <c r="Y77" s="85">
        <v>31.620000000000005</v>
      </c>
      <c r="Z77" s="88"/>
      <c r="AA77" s="85">
        <v>0</v>
      </c>
      <c r="AB77" s="91">
        <v>0</v>
      </c>
      <c r="AC77" s="86">
        <v>0</v>
      </c>
      <c r="AD77" s="86">
        <v>0</v>
      </c>
      <c r="AE77" s="86">
        <v>0.23</v>
      </c>
      <c r="AF77" s="88">
        <v>14.2312001991</v>
      </c>
      <c r="AG77" s="149">
        <v>2.5926149971500001</v>
      </c>
      <c r="AH77" s="150">
        <v>0.149365</v>
      </c>
      <c r="AI77" s="151">
        <v>0</v>
      </c>
      <c r="AJ77" s="152">
        <v>1.17</v>
      </c>
      <c r="AK77" s="153">
        <v>0</v>
      </c>
    </row>
    <row r="78" spans="1:37" x14ac:dyDescent="0.2">
      <c r="A78" s="148" t="s">
        <v>477</v>
      </c>
      <c r="B78" s="66" t="s">
        <v>478</v>
      </c>
      <c r="C78" s="67">
        <v>63</v>
      </c>
      <c r="D78" s="84" t="s">
        <v>328</v>
      </c>
      <c r="E78" s="85">
        <v>42.698916568904799</v>
      </c>
      <c r="F78" s="91">
        <v>42.674763646401203</v>
      </c>
      <c r="G78" s="86">
        <v>42.517194580544199</v>
      </c>
      <c r="H78" s="86">
        <v>42.493041658040603</v>
      </c>
      <c r="I78" s="86">
        <v>45.3</v>
      </c>
      <c r="J78" s="86">
        <v>45.88</v>
      </c>
      <c r="K78" s="87">
        <v>0</v>
      </c>
      <c r="L78" s="149">
        <v>14.489999986899999</v>
      </c>
      <c r="M78" s="86">
        <v>0</v>
      </c>
      <c r="N78" s="86">
        <v>38.549524864455201</v>
      </c>
      <c r="O78" s="86">
        <v>8.8331043826800393</v>
      </c>
      <c r="P78" s="86">
        <v>0.68300000000000005</v>
      </c>
      <c r="Q78" s="88">
        <v>0.94569999999999999</v>
      </c>
      <c r="R78" s="85">
        <v>0</v>
      </c>
      <c r="S78" s="86">
        <v>6.9</v>
      </c>
      <c r="T78" s="86">
        <v>1.55</v>
      </c>
      <c r="U78" s="88">
        <v>17.937570446024001</v>
      </c>
      <c r="V78" s="89">
        <v>4.3899999999999997</v>
      </c>
      <c r="W78" s="85">
        <v>20.932472898005798</v>
      </c>
      <c r="X78" s="88">
        <v>22.2</v>
      </c>
      <c r="Y78" s="85">
        <v>48.680000000000007</v>
      </c>
      <c r="Z78" s="88"/>
      <c r="AA78" s="85">
        <v>0</v>
      </c>
      <c r="AB78" s="91">
        <v>0</v>
      </c>
      <c r="AC78" s="86">
        <v>0</v>
      </c>
      <c r="AD78" s="86">
        <v>0</v>
      </c>
      <c r="AE78" s="86">
        <v>0.28000000000000003</v>
      </c>
      <c r="AF78" s="88">
        <v>2.0174000245000001</v>
      </c>
      <c r="AG78" s="149">
        <v>2.6299989997400002</v>
      </c>
      <c r="AH78" s="150">
        <v>0.20174</v>
      </c>
      <c r="AI78" s="151">
        <v>0.253196999975</v>
      </c>
      <c r="AJ78" s="152">
        <v>1.02</v>
      </c>
      <c r="AK78" s="153">
        <v>0</v>
      </c>
    </row>
    <row r="79" spans="1:37" x14ac:dyDescent="0.2">
      <c r="A79" s="148" t="s">
        <v>479</v>
      </c>
      <c r="B79" s="66" t="s">
        <v>480</v>
      </c>
      <c r="C79" s="67">
        <v>63</v>
      </c>
      <c r="D79" s="84" t="s">
        <v>328</v>
      </c>
      <c r="E79" s="85">
        <v>28.414892592235802</v>
      </c>
      <c r="F79" s="91">
        <v>28.408470603345901</v>
      </c>
      <c r="G79" s="86">
        <v>28.302507786661501</v>
      </c>
      <c r="H79" s="86">
        <v>28.2960857977716</v>
      </c>
      <c r="I79" s="86">
        <v>53.42</v>
      </c>
      <c r="J79" s="86">
        <v>67.099999999999994</v>
      </c>
      <c r="K79" s="87">
        <v>0</v>
      </c>
      <c r="L79" s="149">
        <v>22.970000022800001</v>
      </c>
      <c r="M79" s="86">
        <v>0</v>
      </c>
      <c r="N79" s="86">
        <v>26.6305709321589</v>
      </c>
      <c r="O79" s="86">
        <v>4.9431278466522102</v>
      </c>
      <c r="P79" s="86">
        <v>2.2919999999999998</v>
      </c>
      <c r="Q79" s="88">
        <v>0.84730000000000005</v>
      </c>
      <c r="R79" s="85">
        <v>0</v>
      </c>
      <c r="S79" s="86">
        <v>10.8</v>
      </c>
      <c r="T79" s="86">
        <v>1.5</v>
      </c>
      <c r="U79" s="88">
        <v>20.855408920142601</v>
      </c>
      <c r="V79" s="89">
        <v>4.3099999999999996</v>
      </c>
      <c r="W79" s="85">
        <v>25.162114439226801</v>
      </c>
      <c r="X79" s="88">
        <v>25.2</v>
      </c>
      <c r="Y79" s="85">
        <v>12.36</v>
      </c>
      <c r="Z79" s="88"/>
      <c r="AA79" s="85">
        <v>0.23</v>
      </c>
      <c r="AB79" s="91">
        <v>0.23</v>
      </c>
      <c r="AC79" s="86">
        <v>0.23</v>
      </c>
      <c r="AD79" s="86">
        <v>0.23</v>
      </c>
      <c r="AE79" s="86">
        <v>0.56000000000000005</v>
      </c>
      <c r="AF79" s="88">
        <v>1.8829000014899999</v>
      </c>
      <c r="AG79" s="149">
        <v>5.3347960059700004</v>
      </c>
      <c r="AH79" s="150">
        <v>0.45735500000000001</v>
      </c>
      <c r="AI79" s="151">
        <v>2.0301350022700002</v>
      </c>
      <c r="AJ79" s="152">
        <v>1.04</v>
      </c>
      <c r="AK79" s="153">
        <v>0</v>
      </c>
    </row>
    <row r="80" spans="1:37" x14ac:dyDescent="0.2">
      <c r="A80" s="148" t="s">
        <v>481</v>
      </c>
      <c r="B80" s="66" t="s">
        <v>482</v>
      </c>
      <c r="C80" s="67">
        <v>63</v>
      </c>
      <c r="D80" s="84" t="s">
        <v>328</v>
      </c>
      <c r="E80" s="85">
        <v>59.428665034627699</v>
      </c>
      <c r="F80" s="91">
        <v>59.144726663815099</v>
      </c>
      <c r="G80" s="86">
        <v>58.364806202961297</v>
      </c>
      <c r="H80" s="86">
        <v>58.119090305142699</v>
      </c>
      <c r="I80" s="86">
        <v>36.44</v>
      </c>
      <c r="J80" s="86">
        <v>53.34</v>
      </c>
      <c r="K80" s="87">
        <v>0</v>
      </c>
      <c r="L80" s="149">
        <v>9.7600000054400002</v>
      </c>
      <c r="M80" s="86">
        <v>2.97962334212384E-2</v>
      </c>
      <c r="N80" s="86">
        <v>53.370100893414403</v>
      </c>
      <c r="O80" s="86">
        <v>24.097859327217101</v>
      </c>
      <c r="P80" s="86">
        <v>0.85799999999999998</v>
      </c>
      <c r="Q80" s="88">
        <v>1.1932</v>
      </c>
      <c r="R80" s="85">
        <v>1.0319917440660501E-2</v>
      </c>
      <c r="S80" s="86">
        <v>5.0999999999999996</v>
      </c>
      <c r="T80" s="86">
        <v>2.02</v>
      </c>
      <c r="U80" s="88">
        <v>11.4348898373725</v>
      </c>
      <c r="V80" s="89">
        <v>4.6500000000000004</v>
      </c>
      <c r="W80" s="85">
        <v>22.594987892371599</v>
      </c>
      <c r="X80" s="88">
        <v>19</v>
      </c>
      <c r="Y80" s="85">
        <v>27.659999999999997</v>
      </c>
      <c r="Z80" s="88">
        <v>100</v>
      </c>
      <c r="AA80" s="85">
        <v>0</v>
      </c>
      <c r="AB80" s="91">
        <v>0</v>
      </c>
      <c r="AC80" s="86">
        <v>0</v>
      </c>
      <c r="AD80" s="86">
        <v>0</v>
      </c>
      <c r="AE80" s="86">
        <v>0.26</v>
      </c>
      <c r="AF80" s="88">
        <v>16.8832988833</v>
      </c>
      <c r="AG80" s="149">
        <v>2.2594360038899999</v>
      </c>
      <c r="AH80" s="150">
        <v>0.275758</v>
      </c>
      <c r="AI80" s="151">
        <v>0.59079300101599996</v>
      </c>
      <c r="AJ80" s="152">
        <v>1.04</v>
      </c>
      <c r="AK80" s="153">
        <v>0</v>
      </c>
    </row>
    <row r="81" spans="1:37" x14ac:dyDescent="0.2">
      <c r="A81" s="148" t="s">
        <v>483</v>
      </c>
      <c r="B81" s="66" t="s">
        <v>484</v>
      </c>
      <c r="C81" s="67">
        <v>63</v>
      </c>
      <c r="D81" s="84" t="s">
        <v>328</v>
      </c>
      <c r="E81" s="85">
        <v>21.980533298791698</v>
      </c>
      <c r="F81" s="91">
        <v>21.615070039414501</v>
      </c>
      <c r="G81" s="86">
        <v>20.777742824892201</v>
      </c>
      <c r="H81" s="86">
        <v>20.481671323624699</v>
      </c>
      <c r="I81" s="86">
        <v>124.65</v>
      </c>
      <c r="J81" s="86">
        <v>130.86000000000001</v>
      </c>
      <c r="K81" s="87">
        <v>0</v>
      </c>
      <c r="L81" s="149">
        <v>10.530000020499999</v>
      </c>
      <c r="M81" s="86">
        <v>1.9474979159689501E-2</v>
      </c>
      <c r="N81" s="86">
        <v>20.2411738516771</v>
      </c>
      <c r="O81" s="86">
        <v>8.7900881291952704</v>
      </c>
      <c r="P81" s="86">
        <v>5.3029999999999999</v>
      </c>
      <c r="Q81" s="88">
        <v>1.3877999999999999</v>
      </c>
      <c r="R81" s="85">
        <v>2.5268477574226199E-2</v>
      </c>
      <c r="S81" s="86">
        <v>8.9</v>
      </c>
      <c r="T81" s="86">
        <v>2.74</v>
      </c>
      <c r="U81" s="88">
        <v>15.765807442497399</v>
      </c>
      <c r="V81" s="89">
        <v>3.83</v>
      </c>
      <c r="W81" s="85">
        <v>25.854706967158201</v>
      </c>
      <c r="X81" s="88">
        <v>20.9666666667</v>
      </c>
      <c r="Y81" s="85">
        <v>9.6800000000000068</v>
      </c>
      <c r="Z81" s="88">
        <v>-100</v>
      </c>
      <c r="AA81" s="85">
        <v>0</v>
      </c>
      <c r="AB81" s="91">
        <v>0</v>
      </c>
      <c r="AC81" s="86">
        <v>0</v>
      </c>
      <c r="AD81" s="86">
        <v>0</v>
      </c>
      <c r="AE81" s="86">
        <v>0.36</v>
      </c>
      <c r="AF81" s="88">
        <v>3.8980999068700002</v>
      </c>
      <c r="AG81" s="149">
        <v>6.6883119968100004</v>
      </c>
      <c r="AH81" s="150">
        <v>0.86174799999999996</v>
      </c>
      <c r="AI81" s="151">
        <v>2.02557599903</v>
      </c>
      <c r="AJ81" s="152">
        <v>1.07</v>
      </c>
      <c r="AK81" s="153">
        <v>0</v>
      </c>
    </row>
    <row r="82" spans="1:37" x14ac:dyDescent="0.2">
      <c r="A82" s="148" t="s">
        <v>485</v>
      </c>
      <c r="B82" s="66" t="s">
        <v>486</v>
      </c>
      <c r="C82" s="67">
        <v>63</v>
      </c>
      <c r="D82" s="84" t="s">
        <v>328</v>
      </c>
      <c r="E82" s="85">
        <v>30.125064884505601</v>
      </c>
      <c r="F82" s="91">
        <v>30.105599532831601</v>
      </c>
      <c r="G82" s="86">
        <v>28.737347521411898</v>
      </c>
      <c r="H82" s="86">
        <v>28.7195042823774</v>
      </c>
      <c r="I82" s="86">
        <v>110.06</v>
      </c>
      <c r="J82" s="86">
        <v>154.9</v>
      </c>
      <c r="K82" s="87">
        <v>0</v>
      </c>
      <c r="L82" s="149">
        <v>10.3499999856</v>
      </c>
      <c r="M82" s="86">
        <v>8.0872633764605701E-4</v>
      </c>
      <c r="N82" s="86">
        <v>28.209536715507699</v>
      </c>
      <c r="O82" s="86">
        <v>12.8190369688199</v>
      </c>
      <c r="P82" s="86">
        <v>4.1719999999999997</v>
      </c>
      <c r="Q82" s="88">
        <v>1.3067</v>
      </c>
      <c r="R82" s="85">
        <v>1.0128633647321E-2</v>
      </c>
      <c r="S82" s="86">
        <v>7.9</v>
      </c>
      <c r="T82" s="86">
        <v>2.5299999999999998</v>
      </c>
      <c r="U82" s="88">
        <v>16.9121463794446</v>
      </c>
      <c r="V82" s="89">
        <v>4.0599999999999996</v>
      </c>
      <c r="W82" s="85">
        <v>23.842128728634499</v>
      </c>
      <c r="X82" s="88">
        <v>22.266666666700001</v>
      </c>
      <c r="Y82" s="85">
        <v>30.900000000000006</v>
      </c>
      <c r="Z82" s="88"/>
      <c r="AA82" s="85">
        <v>0.08</v>
      </c>
      <c r="AB82" s="91">
        <v>0.09</v>
      </c>
      <c r="AC82" s="86">
        <v>0</v>
      </c>
      <c r="AD82" s="86">
        <v>0</v>
      </c>
      <c r="AE82" s="86">
        <v>0.57999999999999996</v>
      </c>
      <c r="AF82" s="88">
        <v>0.415200439852</v>
      </c>
      <c r="AG82" s="149">
        <v>6.8812653486800004</v>
      </c>
      <c r="AH82" s="150">
        <v>1.09995</v>
      </c>
      <c r="AI82" s="151">
        <v>2.78516616812</v>
      </c>
      <c r="AJ82" s="152">
        <v>1.1000000000000001</v>
      </c>
      <c r="AK82" s="153">
        <v>0</v>
      </c>
    </row>
    <row r="83" spans="1:37" x14ac:dyDescent="0.2">
      <c r="A83" s="148" t="s">
        <v>487</v>
      </c>
      <c r="B83" s="66" t="s">
        <v>488</v>
      </c>
      <c r="C83" s="67">
        <v>63</v>
      </c>
      <c r="D83" s="84" t="s">
        <v>328</v>
      </c>
      <c r="E83" s="85">
        <v>46.300938963980599</v>
      </c>
      <c r="F83" s="91">
        <v>46.220283503941999</v>
      </c>
      <c r="G83" s="86">
        <v>45.989071185164804</v>
      </c>
      <c r="H83" s="86">
        <v>45.9191697864647</v>
      </c>
      <c r="I83" s="86">
        <v>30.77</v>
      </c>
      <c r="J83" s="86">
        <v>27.01</v>
      </c>
      <c r="K83" s="87">
        <v>0</v>
      </c>
      <c r="L83" s="149">
        <v>43.589999647900001</v>
      </c>
      <c r="M83" s="86">
        <v>0</v>
      </c>
      <c r="N83" s="86">
        <v>44.274498361234201</v>
      </c>
      <c r="O83" s="86">
        <v>27.110078758512699</v>
      </c>
      <c r="P83" s="86">
        <v>0.59299999999999997</v>
      </c>
      <c r="Q83" s="88">
        <v>0.96340000000000003</v>
      </c>
      <c r="R83" s="85">
        <v>0</v>
      </c>
      <c r="S83" s="86">
        <v>13.8</v>
      </c>
      <c r="T83" s="86">
        <v>1.72</v>
      </c>
      <c r="U83" s="88">
        <v>20.286864586203901</v>
      </c>
      <c r="V83" s="89">
        <v>4.3</v>
      </c>
      <c r="W83" s="85">
        <v>18.101649677624</v>
      </c>
      <c r="X83" s="88">
        <v>17.066666666700002</v>
      </c>
      <c r="Y83" s="85">
        <v>41.539999999999992</v>
      </c>
      <c r="Z83" s="88"/>
      <c r="AA83" s="85">
        <v>0</v>
      </c>
      <c r="AB83" s="91">
        <v>0</v>
      </c>
      <c r="AC83" s="86">
        <v>0</v>
      </c>
      <c r="AD83" s="86">
        <v>0</v>
      </c>
      <c r="AE83" s="86">
        <v>0.24</v>
      </c>
      <c r="AF83" s="88">
        <v>3.3021283497000001E-9</v>
      </c>
      <c r="AG83" s="149">
        <v>6.4186257985199999</v>
      </c>
      <c r="AH83" s="150">
        <v>0.175542</v>
      </c>
      <c r="AI83" s="151">
        <v>0.175833997996</v>
      </c>
      <c r="AJ83" s="152">
        <v>1.02</v>
      </c>
      <c r="AK83" s="153">
        <v>0</v>
      </c>
    </row>
    <row r="84" spans="1:37" x14ac:dyDescent="0.2">
      <c r="A84" s="1"/>
    </row>
    <row r="85" spans="1:37" x14ac:dyDescent="0.2">
      <c r="A85" s="1"/>
    </row>
    <row r="86" spans="1:37" x14ac:dyDescent="0.2">
      <c r="A86" s="1"/>
      <c r="AG86" s="2"/>
      <c r="AI86" s="2"/>
    </row>
    <row r="87" spans="1:37" x14ac:dyDescent="0.2">
      <c r="A87" s="1"/>
    </row>
    <row r="88" spans="1:37" x14ac:dyDescent="0.2">
      <c r="A88" s="1"/>
    </row>
    <row r="89" spans="1:37" x14ac:dyDescent="0.2">
      <c r="A89" s="1"/>
    </row>
    <row r="90" spans="1:37" x14ac:dyDescent="0.2">
      <c r="A90" s="1"/>
    </row>
    <row r="91" spans="1:37" x14ac:dyDescent="0.2">
      <c r="A91" s="1"/>
    </row>
    <row r="92" spans="1:37" x14ac:dyDescent="0.2">
      <c r="A92" s="1"/>
    </row>
    <row r="93" spans="1:37" x14ac:dyDescent="0.2">
      <c r="A93" s="1"/>
    </row>
    <row r="94" spans="1:37" x14ac:dyDescent="0.2">
      <c r="A94" s="1"/>
    </row>
    <row r="95" spans="1:37" x14ac:dyDescent="0.2">
      <c r="A95" s="1"/>
    </row>
    <row r="96" spans="1:37" x14ac:dyDescent="0.2">
      <c r="A96" s="1"/>
    </row>
    <row r="97" spans="1:1" x14ac:dyDescent="0.2">
      <c r="A97" s="1"/>
    </row>
    <row r="98" spans="1:1" x14ac:dyDescent="0.2">
      <c r="A98" s="1"/>
    </row>
    <row r="99" spans="1:1" x14ac:dyDescent="0.2">
      <c r="A99" s="1"/>
    </row>
    <row r="100" spans="1:1" x14ac:dyDescent="0.2">
      <c r="A100" s="1"/>
    </row>
    <row r="101" spans="1:1" x14ac:dyDescent="0.2">
      <c r="A101" s="1"/>
    </row>
    <row r="102" spans="1:1" x14ac:dyDescent="0.2">
      <c r="A102" s="1"/>
    </row>
    <row r="103" spans="1:1" x14ac:dyDescent="0.2">
      <c r="A103" s="1"/>
    </row>
    <row r="104" spans="1:1" x14ac:dyDescent="0.2">
      <c r="A104" s="1"/>
    </row>
    <row r="105" spans="1:1" x14ac:dyDescent="0.2">
      <c r="A105" s="1"/>
    </row>
    <row r="106" spans="1:1" x14ac:dyDescent="0.2">
      <c r="A106" s="1"/>
    </row>
    <row r="107" spans="1:1" x14ac:dyDescent="0.2">
      <c r="A107" s="1"/>
    </row>
    <row r="108" spans="1:1" x14ac:dyDescent="0.2">
      <c r="A108" s="1"/>
    </row>
    <row r="109" spans="1:1" x14ac:dyDescent="0.2">
      <c r="A109" s="1"/>
    </row>
    <row r="110" spans="1:1" x14ac:dyDescent="0.2">
      <c r="A110" s="1"/>
    </row>
    <row r="111" spans="1:1" x14ac:dyDescent="0.2">
      <c r="A111" s="1"/>
    </row>
    <row r="112" spans="1:1" x14ac:dyDescent="0.2">
      <c r="A112" s="1"/>
    </row>
    <row r="113" spans="1:35" x14ac:dyDescent="0.2">
      <c r="A113" s="1"/>
      <c r="AG113" s="2"/>
      <c r="AI113" s="2"/>
    </row>
    <row r="114" spans="1:35" x14ac:dyDescent="0.2">
      <c r="A114" s="1"/>
      <c r="K114" s="2"/>
      <c r="M114" s="2"/>
      <c r="AG114" s="2"/>
      <c r="AI114" s="2"/>
    </row>
    <row r="115" spans="1:35" x14ac:dyDescent="0.2">
      <c r="A115" s="1"/>
    </row>
    <row r="116" spans="1:35" x14ac:dyDescent="0.2">
      <c r="A116" s="1"/>
    </row>
    <row r="117" spans="1:35" x14ac:dyDescent="0.2">
      <c r="A117" s="1"/>
    </row>
    <row r="118" spans="1:35" x14ac:dyDescent="0.2">
      <c r="A118" s="1"/>
    </row>
    <row r="119" spans="1:35" x14ac:dyDescent="0.2">
      <c r="A119" s="1"/>
    </row>
    <row r="120" spans="1:35" x14ac:dyDescent="0.2">
      <c r="A120" s="1"/>
      <c r="AE120" s="2"/>
      <c r="AG120" s="2"/>
    </row>
    <row r="121" spans="1:35" x14ac:dyDescent="0.2">
      <c r="A121" s="1"/>
    </row>
    <row r="122" spans="1:35" x14ac:dyDescent="0.2">
      <c r="A122" s="1"/>
    </row>
    <row r="123" spans="1:35" x14ac:dyDescent="0.2">
      <c r="A123" s="1"/>
    </row>
    <row r="124" spans="1:35" x14ac:dyDescent="0.2">
      <c r="A124" s="1"/>
    </row>
    <row r="125" spans="1:35" x14ac:dyDescent="0.2">
      <c r="A125" s="1"/>
    </row>
    <row r="126" spans="1:35" x14ac:dyDescent="0.2">
      <c r="A126" s="1"/>
    </row>
    <row r="127" spans="1:35" x14ac:dyDescent="0.2">
      <c r="A127" s="1"/>
    </row>
    <row r="128" spans="1:35" x14ac:dyDescent="0.2">
      <c r="A128" s="1"/>
    </row>
    <row r="129" spans="1:1" x14ac:dyDescent="0.2">
      <c r="A129" s="1"/>
    </row>
    <row r="130" spans="1:1" x14ac:dyDescent="0.2">
      <c r="A130" s="1"/>
    </row>
    <row r="131" spans="1:1" x14ac:dyDescent="0.2">
      <c r="A131" s="1"/>
    </row>
    <row r="132" spans="1:1" x14ac:dyDescent="0.2">
      <c r="A132" s="1"/>
    </row>
    <row r="133" spans="1:1" x14ac:dyDescent="0.2">
      <c r="A133" s="1"/>
    </row>
    <row r="134" spans="1:1" x14ac:dyDescent="0.2">
      <c r="A134" s="1"/>
    </row>
    <row r="135" spans="1:1" x14ac:dyDescent="0.2">
      <c r="A135" s="1"/>
    </row>
    <row r="136" spans="1:1" x14ac:dyDescent="0.2">
      <c r="A136" s="1"/>
    </row>
    <row r="137" spans="1:1" x14ac:dyDescent="0.2">
      <c r="A137" s="1"/>
    </row>
    <row r="138" spans="1:1" x14ac:dyDescent="0.2">
      <c r="A138" s="1"/>
    </row>
    <row r="139" spans="1:1" x14ac:dyDescent="0.2">
      <c r="A139" s="1"/>
    </row>
    <row r="140" spans="1:1" x14ac:dyDescent="0.2">
      <c r="A140" s="1"/>
    </row>
    <row r="141" spans="1:1" x14ac:dyDescent="0.2">
      <c r="A141" s="1"/>
    </row>
    <row r="142" spans="1:1" x14ac:dyDescent="0.2">
      <c r="A142" s="1"/>
    </row>
    <row r="143" spans="1:1" x14ac:dyDescent="0.2">
      <c r="A143" s="1"/>
    </row>
    <row r="144" spans="1:1" x14ac:dyDescent="0.2">
      <c r="A144" s="1"/>
    </row>
    <row r="145" spans="1:1" x14ac:dyDescent="0.2">
      <c r="A145" s="1"/>
    </row>
    <row r="146" spans="1:1" x14ac:dyDescent="0.2">
      <c r="A146" s="1"/>
    </row>
    <row r="147" spans="1:1" x14ac:dyDescent="0.2">
      <c r="A147" s="1"/>
    </row>
    <row r="148" spans="1:1" x14ac:dyDescent="0.2">
      <c r="A148" s="1"/>
    </row>
    <row r="149" spans="1:1" x14ac:dyDescent="0.2">
      <c r="A149" s="1"/>
    </row>
    <row r="150" spans="1:1" x14ac:dyDescent="0.2">
      <c r="A150" s="1"/>
    </row>
    <row r="151" spans="1:1" x14ac:dyDescent="0.2">
      <c r="A151" s="1"/>
    </row>
    <row r="152" spans="1:1" x14ac:dyDescent="0.2">
      <c r="A152" s="1"/>
    </row>
    <row r="153" spans="1:1" x14ac:dyDescent="0.2">
      <c r="A153" s="1"/>
    </row>
    <row r="154" spans="1:1" x14ac:dyDescent="0.2">
      <c r="A154" s="1"/>
    </row>
    <row r="155" spans="1:1" x14ac:dyDescent="0.2">
      <c r="A155" s="1"/>
    </row>
    <row r="156" spans="1:1" x14ac:dyDescent="0.2">
      <c r="A156" s="1"/>
    </row>
    <row r="157" spans="1:1" x14ac:dyDescent="0.2">
      <c r="A157" s="1"/>
    </row>
    <row r="158" spans="1:1" x14ac:dyDescent="0.2">
      <c r="A158" s="1"/>
    </row>
    <row r="159" spans="1:1" x14ac:dyDescent="0.2">
      <c r="A159" s="1"/>
    </row>
    <row r="160" spans="1:1" x14ac:dyDescent="0.2">
      <c r="A160" s="1"/>
    </row>
    <row r="161" spans="1:1" x14ac:dyDescent="0.2">
      <c r="A161" s="1"/>
    </row>
    <row r="162" spans="1:1" x14ac:dyDescent="0.2">
      <c r="A162" s="1"/>
    </row>
    <row r="163" spans="1:1" x14ac:dyDescent="0.2">
      <c r="A163" s="1"/>
    </row>
    <row r="164" spans="1:1" x14ac:dyDescent="0.2">
      <c r="A164" s="1"/>
    </row>
    <row r="165" spans="1:1" x14ac:dyDescent="0.2">
      <c r="A165" s="1"/>
    </row>
    <row r="166" spans="1:1" x14ac:dyDescent="0.2">
      <c r="A166" s="1"/>
    </row>
    <row r="167" spans="1:1" x14ac:dyDescent="0.2">
      <c r="A167" s="1"/>
    </row>
    <row r="168" spans="1:1" x14ac:dyDescent="0.2">
      <c r="A168" s="1"/>
    </row>
    <row r="169" spans="1:1" x14ac:dyDescent="0.2">
      <c r="A169" s="1"/>
    </row>
    <row r="170" spans="1:1" x14ac:dyDescent="0.2">
      <c r="A170" s="1"/>
    </row>
    <row r="171" spans="1:1" x14ac:dyDescent="0.2">
      <c r="A171" s="1"/>
    </row>
    <row r="172" spans="1:1" x14ac:dyDescent="0.2">
      <c r="A172" s="1"/>
    </row>
    <row r="173" spans="1:1" x14ac:dyDescent="0.2">
      <c r="A173" s="1"/>
    </row>
    <row r="174" spans="1:1" x14ac:dyDescent="0.2">
      <c r="A174" s="1"/>
    </row>
    <row r="175" spans="1:1" x14ac:dyDescent="0.2">
      <c r="A175" s="1"/>
    </row>
    <row r="176" spans="1:1" x14ac:dyDescent="0.2">
      <c r="A176" s="1"/>
    </row>
    <row r="177" spans="1:1" x14ac:dyDescent="0.2">
      <c r="A177" s="1"/>
    </row>
    <row r="178" spans="1:1" x14ac:dyDescent="0.2">
      <c r="A178" s="1"/>
    </row>
    <row r="179" spans="1:1" x14ac:dyDescent="0.2">
      <c r="A179" s="1"/>
    </row>
    <row r="180" spans="1:1" x14ac:dyDescent="0.2">
      <c r="A180" s="1"/>
    </row>
    <row r="181" spans="1:1" x14ac:dyDescent="0.2">
      <c r="A181" s="1"/>
    </row>
    <row r="182" spans="1:1" x14ac:dyDescent="0.2">
      <c r="A182" s="1"/>
    </row>
    <row r="183" spans="1:1" x14ac:dyDescent="0.2">
      <c r="A183" s="1"/>
    </row>
    <row r="184" spans="1:1" x14ac:dyDescent="0.2">
      <c r="A184" s="1"/>
    </row>
    <row r="185" spans="1:1" x14ac:dyDescent="0.2">
      <c r="A185" s="1"/>
    </row>
    <row r="186" spans="1:1" x14ac:dyDescent="0.2">
      <c r="A186" s="1"/>
    </row>
    <row r="187" spans="1:1" x14ac:dyDescent="0.2">
      <c r="A187" s="1"/>
    </row>
    <row r="188" spans="1:1" x14ac:dyDescent="0.2">
      <c r="A188" s="1"/>
    </row>
    <row r="189" spans="1:1" x14ac:dyDescent="0.2">
      <c r="A189" s="1"/>
    </row>
    <row r="190" spans="1:1" x14ac:dyDescent="0.2">
      <c r="A190" s="1"/>
    </row>
    <row r="191" spans="1:1" x14ac:dyDescent="0.2">
      <c r="A191" s="1"/>
    </row>
    <row r="192" spans="1:1" x14ac:dyDescent="0.2">
      <c r="A192" s="1"/>
    </row>
    <row r="193" spans="1:1" x14ac:dyDescent="0.2">
      <c r="A193" s="1"/>
    </row>
    <row r="194" spans="1:1" x14ac:dyDescent="0.2">
      <c r="A194" s="1"/>
    </row>
    <row r="195" spans="1:1" x14ac:dyDescent="0.2">
      <c r="A195" s="1"/>
    </row>
    <row r="196" spans="1:1" x14ac:dyDescent="0.2">
      <c r="A196" s="1"/>
    </row>
    <row r="197" spans="1:1" x14ac:dyDescent="0.2">
      <c r="A197" s="1"/>
    </row>
    <row r="198" spans="1:1" x14ac:dyDescent="0.2">
      <c r="A198" s="1"/>
    </row>
    <row r="199" spans="1:1" x14ac:dyDescent="0.2">
      <c r="A199" s="1"/>
    </row>
    <row r="200" spans="1:1" x14ac:dyDescent="0.2">
      <c r="A200" s="1"/>
    </row>
    <row r="201" spans="1:1" x14ac:dyDescent="0.2">
      <c r="A201" s="1"/>
    </row>
    <row r="202" spans="1:1" x14ac:dyDescent="0.2">
      <c r="A202" s="1"/>
    </row>
    <row r="203" spans="1:1" x14ac:dyDescent="0.2">
      <c r="A203" s="1"/>
    </row>
    <row r="204" spans="1:1" x14ac:dyDescent="0.2">
      <c r="A204" s="1"/>
    </row>
    <row r="205" spans="1:1" x14ac:dyDescent="0.2">
      <c r="A205" s="1"/>
    </row>
    <row r="206" spans="1:1" x14ac:dyDescent="0.2">
      <c r="A206" s="1"/>
    </row>
    <row r="207" spans="1:1" x14ac:dyDescent="0.2">
      <c r="A207" s="1"/>
    </row>
    <row r="208" spans="1:1" x14ac:dyDescent="0.2">
      <c r="A208" s="1"/>
    </row>
    <row r="209" spans="1:1" x14ac:dyDescent="0.2">
      <c r="A209" s="1"/>
    </row>
    <row r="210" spans="1:1" x14ac:dyDescent="0.2">
      <c r="A210" s="1"/>
    </row>
    <row r="211" spans="1:1" x14ac:dyDescent="0.2">
      <c r="A211" s="1"/>
    </row>
    <row r="212" spans="1:1" x14ac:dyDescent="0.2">
      <c r="A212" s="1"/>
    </row>
    <row r="213" spans="1:1" x14ac:dyDescent="0.2">
      <c r="A213" s="1"/>
    </row>
    <row r="214" spans="1:1" x14ac:dyDescent="0.2">
      <c r="A214" s="1"/>
    </row>
    <row r="215" spans="1:1" x14ac:dyDescent="0.2">
      <c r="A215" s="1"/>
    </row>
    <row r="216" spans="1:1" x14ac:dyDescent="0.2">
      <c r="A216" s="1"/>
    </row>
    <row r="217" spans="1:1" x14ac:dyDescent="0.2">
      <c r="A217" s="1"/>
    </row>
    <row r="218" spans="1:1" x14ac:dyDescent="0.2">
      <c r="A218" s="1"/>
    </row>
    <row r="219" spans="1:1" x14ac:dyDescent="0.2">
      <c r="A219" s="1"/>
    </row>
    <row r="220" spans="1:1" x14ac:dyDescent="0.2">
      <c r="A220" s="1"/>
    </row>
    <row r="221" spans="1:1" x14ac:dyDescent="0.2">
      <c r="A221" s="1"/>
    </row>
    <row r="222" spans="1:1" x14ac:dyDescent="0.2">
      <c r="A222" s="1"/>
    </row>
    <row r="223" spans="1:1" x14ac:dyDescent="0.2">
      <c r="A223" s="1"/>
    </row>
    <row r="224" spans="1:1" x14ac:dyDescent="0.2">
      <c r="A224" s="1"/>
    </row>
    <row r="225" spans="1:1" x14ac:dyDescent="0.2">
      <c r="A225" s="1"/>
    </row>
    <row r="226" spans="1:1" x14ac:dyDescent="0.2">
      <c r="A226" s="1"/>
    </row>
    <row r="227" spans="1:1" x14ac:dyDescent="0.2">
      <c r="A227" s="1"/>
    </row>
    <row r="228" spans="1:1" x14ac:dyDescent="0.2">
      <c r="A228" s="1"/>
    </row>
    <row r="229" spans="1:1" x14ac:dyDescent="0.2">
      <c r="A229" s="1"/>
    </row>
    <row r="230" spans="1:1" x14ac:dyDescent="0.2">
      <c r="A230" s="1"/>
    </row>
    <row r="231" spans="1:1" x14ac:dyDescent="0.2">
      <c r="A231" s="1"/>
    </row>
    <row r="232" spans="1:1" x14ac:dyDescent="0.2">
      <c r="A232" s="1"/>
    </row>
    <row r="233" spans="1:1" x14ac:dyDescent="0.2">
      <c r="A233" s="1"/>
    </row>
    <row r="234" spans="1:1" x14ac:dyDescent="0.2">
      <c r="A234" s="1"/>
    </row>
    <row r="235" spans="1:1" x14ac:dyDescent="0.2">
      <c r="A235" s="1"/>
    </row>
    <row r="236" spans="1:1" x14ac:dyDescent="0.2">
      <c r="A236" s="1"/>
    </row>
    <row r="237" spans="1:1" x14ac:dyDescent="0.2">
      <c r="A237" s="1"/>
    </row>
    <row r="238" spans="1:1" x14ac:dyDescent="0.2">
      <c r="A238" s="1"/>
    </row>
    <row r="239" spans="1:1" x14ac:dyDescent="0.2">
      <c r="A239" s="1"/>
    </row>
    <row r="240" spans="1:1" x14ac:dyDescent="0.2">
      <c r="A240" s="1"/>
    </row>
    <row r="241" spans="1:1" x14ac:dyDescent="0.2">
      <c r="A241" s="1"/>
    </row>
    <row r="242" spans="1:1" x14ac:dyDescent="0.2">
      <c r="A242" s="1"/>
    </row>
    <row r="243" spans="1:1" x14ac:dyDescent="0.2">
      <c r="A243" s="1"/>
    </row>
    <row r="244" spans="1:1" x14ac:dyDescent="0.2">
      <c r="A244" s="1"/>
    </row>
    <row r="245" spans="1:1" x14ac:dyDescent="0.2">
      <c r="A245" s="1"/>
    </row>
    <row r="246" spans="1:1" x14ac:dyDescent="0.2">
      <c r="A246" s="1"/>
    </row>
    <row r="247" spans="1:1" x14ac:dyDescent="0.2">
      <c r="A247" s="1"/>
    </row>
    <row r="248" spans="1:1" x14ac:dyDescent="0.2">
      <c r="A248" s="1"/>
    </row>
    <row r="249" spans="1:1" x14ac:dyDescent="0.2">
      <c r="A249" s="1"/>
    </row>
    <row r="250" spans="1:1" x14ac:dyDescent="0.2">
      <c r="A250" s="1"/>
    </row>
    <row r="251" spans="1:1" x14ac:dyDescent="0.2">
      <c r="A251" s="1"/>
    </row>
    <row r="252" spans="1:1" x14ac:dyDescent="0.2">
      <c r="A252" s="1"/>
    </row>
    <row r="253" spans="1:1" x14ac:dyDescent="0.2">
      <c r="A253" s="1"/>
    </row>
    <row r="254" spans="1:1" x14ac:dyDescent="0.2">
      <c r="A254" s="1"/>
    </row>
    <row r="255" spans="1:1" x14ac:dyDescent="0.2">
      <c r="A255" s="1"/>
    </row>
    <row r="256" spans="1:1" x14ac:dyDescent="0.2">
      <c r="A256" s="1"/>
    </row>
    <row r="257" spans="1:35" x14ac:dyDescent="0.2">
      <c r="A257" s="1"/>
    </row>
    <row r="258" spans="1:35" x14ac:dyDescent="0.2">
      <c r="A258" s="1"/>
    </row>
    <row r="259" spans="1:35" x14ac:dyDescent="0.2">
      <c r="A259" s="1"/>
    </row>
    <row r="260" spans="1:35" x14ac:dyDescent="0.2">
      <c r="A260" s="1"/>
    </row>
    <row r="261" spans="1:35" x14ac:dyDescent="0.2">
      <c r="A261" s="1"/>
    </row>
    <row r="262" spans="1:35" x14ac:dyDescent="0.2">
      <c r="A262" s="1"/>
    </row>
    <row r="263" spans="1:35" x14ac:dyDescent="0.2">
      <c r="A263" s="1"/>
      <c r="AG263" s="2"/>
      <c r="AI263" s="2"/>
    </row>
    <row r="264" spans="1:35" x14ac:dyDescent="0.2">
      <c r="A264" s="1"/>
    </row>
    <row r="265" spans="1:35" x14ac:dyDescent="0.2">
      <c r="A265" s="1"/>
    </row>
    <row r="266" spans="1:35" x14ac:dyDescent="0.2">
      <c r="A266" s="1"/>
    </row>
    <row r="267" spans="1:35" x14ac:dyDescent="0.2">
      <c r="A267" s="1"/>
    </row>
    <row r="268" spans="1:35" x14ac:dyDescent="0.2">
      <c r="A268" s="1"/>
    </row>
    <row r="269" spans="1:35" x14ac:dyDescent="0.2">
      <c r="A269" s="1"/>
    </row>
    <row r="270" spans="1:35" x14ac:dyDescent="0.2">
      <c r="A270" s="1"/>
    </row>
    <row r="271" spans="1:35" x14ac:dyDescent="0.2">
      <c r="A271" s="1"/>
    </row>
    <row r="272" spans="1:35" x14ac:dyDescent="0.2">
      <c r="A272" s="1"/>
    </row>
    <row r="273" spans="1:35" x14ac:dyDescent="0.2">
      <c r="A273" s="1"/>
    </row>
    <row r="274" spans="1:35" x14ac:dyDescent="0.2">
      <c r="A274" s="1"/>
    </row>
    <row r="275" spans="1:35" x14ac:dyDescent="0.2">
      <c r="A275" s="1"/>
    </row>
    <row r="276" spans="1:35" x14ac:dyDescent="0.2">
      <c r="A276" s="1"/>
    </row>
    <row r="277" spans="1:35" x14ac:dyDescent="0.2">
      <c r="A277" s="1"/>
    </row>
    <row r="278" spans="1:35" x14ac:dyDescent="0.2">
      <c r="A278" s="1"/>
    </row>
    <row r="279" spans="1:35" x14ac:dyDescent="0.2">
      <c r="A279" s="1"/>
    </row>
    <row r="280" spans="1:35" x14ac:dyDescent="0.2">
      <c r="A280" s="1"/>
    </row>
    <row r="281" spans="1:35" x14ac:dyDescent="0.2">
      <c r="A281" s="1"/>
    </row>
    <row r="282" spans="1:35" x14ac:dyDescent="0.2">
      <c r="A282" s="1"/>
    </row>
    <row r="283" spans="1:35" x14ac:dyDescent="0.2">
      <c r="A283" s="1"/>
    </row>
    <row r="284" spans="1:35" x14ac:dyDescent="0.2">
      <c r="A284" s="1"/>
    </row>
    <row r="285" spans="1:35" x14ac:dyDescent="0.2">
      <c r="A285" s="1"/>
      <c r="AG285" s="2"/>
      <c r="AI285" s="2"/>
    </row>
    <row r="286" spans="1:35" x14ac:dyDescent="0.2">
      <c r="A286" s="1"/>
      <c r="AG286" s="2"/>
      <c r="AI286" s="2"/>
    </row>
    <row r="287" spans="1:35" x14ac:dyDescent="0.2">
      <c r="A287" s="1"/>
    </row>
    <row r="288" spans="1:35"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H69"/>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2.140625" style="21" bestFit="1" customWidth="1"/>
    <col min="7" max="8" width="7.5703125" style="15" bestFit="1" customWidth="1"/>
    <col min="9" max="16384" width="9.140625" style="15"/>
  </cols>
  <sheetData>
    <row r="1" spans="1:8" ht="33.950000000000003" customHeight="1" x14ac:dyDescent="0.2">
      <c r="A1" s="230"/>
      <c r="B1" s="231"/>
      <c r="C1" s="231"/>
      <c r="D1" s="231"/>
      <c r="E1" s="231"/>
      <c r="F1" s="231"/>
      <c r="G1" s="232"/>
      <c r="H1" s="232"/>
    </row>
    <row r="2" spans="1:8" ht="37.5" x14ac:dyDescent="0.2">
      <c r="A2" s="35" t="s">
        <v>107</v>
      </c>
      <c r="B2" s="35" t="s">
        <v>3</v>
      </c>
      <c r="C2" s="35" t="s">
        <v>160</v>
      </c>
      <c r="D2" s="35" t="s">
        <v>4</v>
      </c>
      <c r="E2" s="35" t="s">
        <v>5</v>
      </c>
      <c r="F2" s="109" t="s">
        <v>311</v>
      </c>
      <c r="G2" s="109" t="s">
        <v>312</v>
      </c>
      <c r="H2" s="109" t="s">
        <v>313</v>
      </c>
    </row>
    <row r="3" spans="1:8" s="16" customFormat="1" ht="25.5" customHeight="1" x14ac:dyDescent="0.4">
      <c r="A3" s="233" t="s">
        <v>6</v>
      </c>
      <c r="B3" s="233"/>
      <c r="C3" s="233"/>
      <c r="D3" s="233"/>
      <c r="E3" s="233"/>
      <c r="F3" s="233"/>
      <c r="G3" s="232"/>
      <c r="H3" s="232"/>
    </row>
    <row r="4" spans="1:8" ht="261" customHeight="1" x14ac:dyDescent="0.2">
      <c r="A4" s="243" t="s">
        <v>108</v>
      </c>
      <c r="B4" s="31" t="s">
        <v>9</v>
      </c>
      <c r="C4" s="31" t="s">
        <v>236</v>
      </c>
      <c r="D4" s="32" t="s">
        <v>300</v>
      </c>
      <c r="E4" s="29" t="s">
        <v>10</v>
      </c>
      <c r="F4" s="31" t="s">
        <v>323</v>
      </c>
      <c r="G4" s="95" t="s">
        <v>323</v>
      </c>
      <c r="H4" s="95" t="s">
        <v>323</v>
      </c>
    </row>
    <row r="5" spans="1:8" ht="245.25" customHeight="1" x14ac:dyDescent="0.2">
      <c r="A5" s="243"/>
      <c r="B5" s="22" t="s">
        <v>11</v>
      </c>
      <c r="C5" s="22" t="s">
        <v>237</v>
      </c>
      <c r="D5" s="23" t="s">
        <v>301</v>
      </c>
      <c r="E5" s="97" t="s">
        <v>90</v>
      </c>
      <c r="F5" s="22" t="s">
        <v>323</v>
      </c>
      <c r="G5" s="96" t="s">
        <v>323</v>
      </c>
      <c r="H5" s="96" t="s">
        <v>323</v>
      </c>
    </row>
    <row r="6" spans="1:8" ht="122.25" customHeight="1" x14ac:dyDescent="0.2">
      <c r="A6" s="243"/>
      <c r="B6" s="22" t="s">
        <v>12</v>
      </c>
      <c r="C6" s="22" t="s">
        <v>194</v>
      </c>
      <c r="D6" s="97" t="s">
        <v>169</v>
      </c>
      <c r="E6" s="97" t="s">
        <v>52</v>
      </c>
      <c r="F6" s="24" t="s">
        <v>8</v>
      </c>
      <c r="G6" s="96" t="s">
        <v>8</v>
      </c>
      <c r="H6" s="96" t="s">
        <v>8</v>
      </c>
    </row>
    <row r="7" spans="1:8" ht="132.75" customHeight="1" x14ac:dyDescent="0.2">
      <c r="A7" s="243"/>
      <c r="B7" s="22" t="s">
        <v>13</v>
      </c>
      <c r="C7" s="22" t="s">
        <v>193</v>
      </c>
      <c r="D7" s="97" t="s">
        <v>170</v>
      </c>
      <c r="E7" s="97" t="s">
        <v>53</v>
      </c>
      <c r="F7" s="24" t="s">
        <v>8</v>
      </c>
      <c r="G7" s="96" t="s">
        <v>8</v>
      </c>
      <c r="H7" s="96" t="s">
        <v>8</v>
      </c>
    </row>
    <row r="8" spans="1:8" ht="95.25" customHeight="1" thickBot="1" x14ac:dyDescent="0.25">
      <c r="A8" s="243"/>
      <c r="B8" s="110" t="s">
        <v>14</v>
      </c>
      <c r="C8" s="110" t="s">
        <v>195</v>
      </c>
      <c r="D8" s="111" t="s">
        <v>54</v>
      </c>
      <c r="E8" s="112" t="s">
        <v>55</v>
      </c>
      <c r="F8" s="113" t="s">
        <v>8</v>
      </c>
      <c r="G8" s="114" t="s">
        <v>8</v>
      </c>
      <c r="H8" s="114" t="s">
        <v>8</v>
      </c>
    </row>
    <row r="9" spans="1:8" ht="159.75" customHeight="1" x14ac:dyDescent="0.2">
      <c r="A9" s="244" t="s">
        <v>109</v>
      </c>
      <c r="B9" s="115" t="s">
        <v>16</v>
      </c>
      <c r="C9" s="115" t="s">
        <v>196</v>
      </c>
      <c r="D9" s="116" t="s">
        <v>56</v>
      </c>
      <c r="E9" s="116" t="s">
        <v>57</v>
      </c>
      <c r="F9" s="117" t="s">
        <v>8</v>
      </c>
      <c r="G9" s="118" t="s">
        <v>8</v>
      </c>
      <c r="H9" s="118" t="s">
        <v>8</v>
      </c>
    </row>
    <row r="10" spans="1:8" ht="254.25" customHeight="1" x14ac:dyDescent="0.2">
      <c r="A10" s="245"/>
      <c r="B10" s="8" t="s">
        <v>17</v>
      </c>
      <c r="C10" s="8" t="s">
        <v>197</v>
      </c>
      <c r="D10" s="99" t="s">
        <v>58</v>
      </c>
      <c r="E10" s="99" t="s">
        <v>59</v>
      </c>
      <c r="F10" s="7" t="s">
        <v>8</v>
      </c>
      <c r="G10" s="96" t="s">
        <v>8</v>
      </c>
      <c r="H10" s="96" t="s">
        <v>8</v>
      </c>
    </row>
    <row r="11" spans="1:8" ht="184.5" customHeight="1" x14ac:dyDescent="0.2">
      <c r="A11" s="245"/>
      <c r="B11" s="8" t="s">
        <v>18</v>
      </c>
      <c r="C11" s="8" t="s">
        <v>198</v>
      </c>
      <c r="D11" s="99" t="s">
        <v>60</v>
      </c>
      <c r="E11" s="99" t="s">
        <v>61</v>
      </c>
      <c r="F11" s="7" t="s">
        <v>8</v>
      </c>
      <c r="G11" s="96" t="s">
        <v>8</v>
      </c>
      <c r="H11" s="96" t="s">
        <v>8</v>
      </c>
    </row>
    <row r="12" spans="1:8" ht="195" customHeight="1" x14ac:dyDescent="0.2">
      <c r="A12" s="245"/>
      <c r="B12" s="8" t="s">
        <v>19</v>
      </c>
      <c r="C12" s="8" t="s">
        <v>238</v>
      </c>
      <c r="D12" s="99" t="s">
        <v>62</v>
      </c>
      <c r="E12" s="99" t="s">
        <v>63</v>
      </c>
      <c r="F12" s="7" t="s">
        <v>8</v>
      </c>
      <c r="G12" s="96" t="s">
        <v>8</v>
      </c>
      <c r="H12" s="96" t="s">
        <v>8</v>
      </c>
    </row>
    <row r="13" spans="1:8" ht="65.25" customHeight="1" x14ac:dyDescent="0.2">
      <c r="A13" s="245"/>
      <c r="B13" s="8" t="s">
        <v>20</v>
      </c>
      <c r="C13" s="8" t="s">
        <v>200</v>
      </c>
      <c r="D13" s="17" t="s">
        <v>64</v>
      </c>
      <c r="E13" s="99" t="s">
        <v>65</v>
      </c>
      <c r="F13" s="7" t="s">
        <v>8</v>
      </c>
      <c r="G13" s="96" t="s">
        <v>8</v>
      </c>
      <c r="H13" s="96" t="s">
        <v>8</v>
      </c>
    </row>
    <row r="14" spans="1:8" ht="84" customHeight="1" thickBot="1" x14ac:dyDescent="0.25">
      <c r="A14" s="245"/>
      <c r="B14" s="18" t="s">
        <v>21</v>
      </c>
      <c r="C14" s="18" t="s">
        <v>239</v>
      </c>
      <c r="D14" s="119" t="s">
        <v>66</v>
      </c>
      <c r="E14" s="119" t="s">
        <v>67</v>
      </c>
      <c r="F14" s="18" t="s">
        <v>8</v>
      </c>
      <c r="G14" s="114" t="s">
        <v>8</v>
      </c>
      <c r="H14" s="114" t="s">
        <v>8</v>
      </c>
    </row>
    <row r="15" spans="1:8" ht="164.25" customHeight="1" x14ac:dyDescent="0.2">
      <c r="A15" s="246" t="s">
        <v>110</v>
      </c>
      <c r="B15" s="120" t="s">
        <v>23</v>
      </c>
      <c r="C15" s="120" t="s">
        <v>202</v>
      </c>
      <c r="D15" s="121" t="s">
        <v>171</v>
      </c>
      <c r="E15" s="122" t="s">
        <v>68</v>
      </c>
      <c r="F15" s="120" t="s">
        <v>8</v>
      </c>
      <c r="G15" s="118" t="s">
        <v>8</v>
      </c>
      <c r="H15" s="118" t="s">
        <v>8</v>
      </c>
    </row>
    <row r="16" spans="1:8" ht="153.75" customHeight="1" x14ac:dyDescent="0.2">
      <c r="A16" s="234"/>
      <c r="B16" s="40" t="s">
        <v>168</v>
      </c>
      <c r="C16" s="40" t="s">
        <v>203</v>
      </c>
      <c r="D16" s="97" t="s">
        <v>69</v>
      </c>
      <c r="E16" s="97" t="s">
        <v>70</v>
      </c>
      <c r="F16" s="24" t="s">
        <v>8</v>
      </c>
      <c r="G16" s="96" t="s">
        <v>8</v>
      </c>
      <c r="H16" s="96"/>
    </row>
    <row r="17" spans="1:8" ht="170.25" customHeight="1" x14ac:dyDescent="0.2">
      <c r="A17" s="234"/>
      <c r="B17" s="24" t="s">
        <v>24</v>
      </c>
      <c r="C17" s="24" t="s">
        <v>204</v>
      </c>
      <c r="D17" s="97" t="s">
        <v>92</v>
      </c>
      <c r="E17" s="97" t="s">
        <v>91</v>
      </c>
      <c r="F17" s="24" t="s">
        <v>8</v>
      </c>
      <c r="G17" s="96" t="s">
        <v>8</v>
      </c>
      <c r="H17" s="96" t="s">
        <v>8</v>
      </c>
    </row>
    <row r="18" spans="1:8" ht="72.75" customHeight="1" thickBot="1" x14ac:dyDescent="0.25">
      <c r="A18" s="235"/>
      <c r="B18" s="26" t="s">
        <v>25</v>
      </c>
      <c r="C18" s="26" t="s">
        <v>205</v>
      </c>
      <c r="D18" s="98" t="s">
        <v>71</v>
      </c>
      <c r="E18" s="98" t="s">
        <v>72</v>
      </c>
      <c r="F18" s="26" t="s">
        <v>8</v>
      </c>
      <c r="G18" s="123" t="s">
        <v>8</v>
      </c>
      <c r="H18" s="123" t="s">
        <v>8</v>
      </c>
    </row>
    <row r="19" spans="1:8" ht="150.75" customHeight="1" thickBot="1" x14ac:dyDescent="0.25">
      <c r="A19" s="124" t="s">
        <v>111</v>
      </c>
      <c r="B19" s="125" t="s">
        <v>27</v>
      </c>
      <c r="C19" s="125" t="s">
        <v>206</v>
      </c>
      <c r="D19" s="126" t="s">
        <v>73</v>
      </c>
      <c r="E19" s="126" t="s">
        <v>74</v>
      </c>
      <c r="F19" s="127" t="s">
        <v>8</v>
      </c>
      <c r="G19" s="128" t="s">
        <v>8</v>
      </c>
      <c r="H19" s="128" t="s">
        <v>8</v>
      </c>
    </row>
    <row r="20" spans="1:8" ht="69" customHeight="1" x14ac:dyDescent="0.2">
      <c r="A20" s="247" t="s">
        <v>112</v>
      </c>
      <c r="B20" s="120" t="s">
        <v>29</v>
      </c>
      <c r="C20" s="120" t="s">
        <v>207</v>
      </c>
      <c r="D20" s="129" t="s">
        <v>172</v>
      </c>
      <c r="E20" s="129" t="s">
        <v>30</v>
      </c>
      <c r="F20" s="120" t="s">
        <v>8</v>
      </c>
      <c r="G20" s="118" t="s">
        <v>8</v>
      </c>
      <c r="H20" s="118" t="s">
        <v>8</v>
      </c>
    </row>
    <row r="21" spans="1:8" ht="54" customHeight="1" thickBot="1" x14ac:dyDescent="0.25">
      <c r="A21" s="248"/>
      <c r="B21" s="26" t="s">
        <v>31</v>
      </c>
      <c r="C21" s="26" t="s">
        <v>208</v>
      </c>
      <c r="D21" s="30" t="s">
        <v>93</v>
      </c>
      <c r="E21" s="30" t="s">
        <v>30</v>
      </c>
      <c r="F21" s="26" t="s">
        <v>8</v>
      </c>
      <c r="G21" s="123" t="s">
        <v>8</v>
      </c>
      <c r="H21" s="123" t="s">
        <v>8</v>
      </c>
    </row>
    <row r="22" spans="1:8" ht="102" x14ac:dyDescent="0.2">
      <c r="A22" s="249" t="s">
        <v>113</v>
      </c>
      <c r="B22" s="115" t="s">
        <v>33</v>
      </c>
      <c r="C22" s="115" t="s">
        <v>209</v>
      </c>
      <c r="D22" s="130" t="s">
        <v>94</v>
      </c>
      <c r="E22" s="130" t="s">
        <v>174</v>
      </c>
      <c r="F22" s="117" t="s">
        <v>8</v>
      </c>
      <c r="G22" s="118"/>
      <c r="H22" s="118"/>
    </row>
    <row r="23" spans="1:8" ht="83.25" customHeight="1" x14ac:dyDescent="0.2">
      <c r="A23" s="250"/>
      <c r="B23" s="19" t="s">
        <v>34</v>
      </c>
      <c r="C23" s="19" t="s">
        <v>210</v>
      </c>
      <c r="D23" s="144" t="s">
        <v>95</v>
      </c>
      <c r="E23" s="144" t="s">
        <v>173</v>
      </c>
      <c r="F23" s="18" t="s">
        <v>8</v>
      </c>
      <c r="G23" s="114"/>
      <c r="H23" s="114"/>
    </row>
    <row r="24" spans="1:8" ht="29.25" customHeight="1" x14ac:dyDescent="0.2">
      <c r="A24" s="254" t="s">
        <v>35</v>
      </c>
      <c r="B24" s="254"/>
      <c r="C24" s="254"/>
      <c r="D24" s="254"/>
      <c r="E24" s="254"/>
      <c r="F24" s="254"/>
      <c r="G24" s="255"/>
      <c r="H24" s="255"/>
    </row>
    <row r="25" spans="1:8" ht="347.25" customHeight="1" x14ac:dyDescent="0.2">
      <c r="A25" s="234" t="s">
        <v>114</v>
      </c>
      <c r="B25" s="31" t="s">
        <v>36</v>
      </c>
      <c r="C25" s="31" t="s">
        <v>240</v>
      </c>
      <c r="D25" s="145" t="s">
        <v>308</v>
      </c>
      <c r="E25" s="145" t="s">
        <v>75</v>
      </c>
      <c r="F25" s="146" t="s">
        <v>96</v>
      </c>
      <c r="G25" s="95" t="s">
        <v>96</v>
      </c>
      <c r="H25" s="95" t="s">
        <v>96</v>
      </c>
    </row>
    <row r="26" spans="1:8" ht="346.5" customHeight="1" x14ac:dyDescent="0.2">
      <c r="A26" s="234"/>
      <c r="B26" s="22" t="s">
        <v>37</v>
      </c>
      <c r="C26" s="22" t="s">
        <v>241</v>
      </c>
      <c r="D26" s="97" t="s">
        <v>309</v>
      </c>
      <c r="E26" s="97" t="s">
        <v>76</v>
      </c>
      <c r="F26" s="24" t="s">
        <v>96</v>
      </c>
      <c r="G26" s="96" t="s">
        <v>96</v>
      </c>
      <c r="H26" s="96" t="s">
        <v>96</v>
      </c>
    </row>
    <row r="27" spans="1:8" ht="155.25" customHeight="1" x14ac:dyDescent="0.2">
      <c r="A27" s="234"/>
      <c r="B27" s="22" t="s">
        <v>38</v>
      </c>
      <c r="C27" s="22" t="s">
        <v>213</v>
      </c>
      <c r="D27" s="97" t="s">
        <v>77</v>
      </c>
      <c r="E27" s="97" t="s">
        <v>78</v>
      </c>
      <c r="F27" s="24" t="s">
        <v>8</v>
      </c>
      <c r="G27" s="96" t="s">
        <v>8</v>
      </c>
      <c r="H27" s="96" t="s">
        <v>8</v>
      </c>
    </row>
    <row r="28" spans="1:8" ht="227.25" customHeight="1" thickBot="1" x14ac:dyDescent="0.25">
      <c r="A28" s="235"/>
      <c r="B28" s="25" t="s">
        <v>39</v>
      </c>
      <c r="C28" s="25" t="s">
        <v>214</v>
      </c>
      <c r="D28" s="98" t="s">
        <v>79</v>
      </c>
      <c r="E28" s="98" t="s">
        <v>80</v>
      </c>
      <c r="F28" s="26" t="s">
        <v>8</v>
      </c>
      <c r="G28" s="123" t="s">
        <v>8</v>
      </c>
      <c r="H28" s="123" t="s">
        <v>8</v>
      </c>
    </row>
    <row r="29" spans="1:8" ht="183" customHeight="1" x14ac:dyDescent="0.2">
      <c r="A29" s="236" t="s">
        <v>115</v>
      </c>
      <c r="B29" s="115" t="s">
        <v>41</v>
      </c>
      <c r="C29" s="115" t="s">
        <v>215</v>
      </c>
      <c r="D29" s="116" t="s">
        <v>81</v>
      </c>
      <c r="E29" s="116" t="s">
        <v>82</v>
      </c>
      <c r="F29" s="117" t="s">
        <v>8</v>
      </c>
      <c r="G29" s="118" t="s">
        <v>8</v>
      </c>
      <c r="H29" s="118" t="s">
        <v>8</v>
      </c>
    </row>
    <row r="30" spans="1:8" ht="161.25" customHeight="1" x14ac:dyDescent="0.2">
      <c r="A30" s="237"/>
      <c r="B30" s="8" t="s">
        <v>42</v>
      </c>
      <c r="C30" s="8" t="s">
        <v>216</v>
      </c>
      <c r="D30" s="99" t="s">
        <v>83</v>
      </c>
      <c r="E30" s="99" t="s">
        <v>84</v>
      </c>
      <c r="F30" s="7" t="s">
        <v>8</v>
      </c>
      <c r="G30" s="96" t="s">
        <v>8</v>
      </c>
      <c r="H30" s="96" t="s">
        <v>8</v>
      </c>
    </row>
    <row r="31" spans="1:8" ht="170.25" customHeight="1" thickBot="1" x14ac:dyDescent="0.25">
      <c r="A31" s="238"/>
      <c r="B31" s="28" t="s">
        <v>43</v>
      </c>
      <c r="C31" s="28" t="s">
        <v>217</v>
      </c>
      <c r="D31" s="100" t="s">
        <v>85</v>
      </c>
      <c r="E31" s="100" t="s">
        <v>86</v>
      </c>
      <c r="F31" s="27" t="s">
        <v>8</v>
      </c>
      <c r="G31" s="123" t="s">
        <v>8</v>
      </c>
      <c r="H31" s="123" t="s">
        <v>8</v>
      </c>
    </row>
    <row r="32" spans="1:8" ht="159.75" customHeight="1" x14ac:dyDescent="0.2">
      <c r="A32" s="239" t="s">
        <v>116</v>
      </c>
      <c r="B32" s="131" t="s">
        <v>45</v>
      </c>
      <c r="C32" s="131" t="s">
        <v>218</v>
      </c>
      <c r="D32" s="122" t="s">
        <v>87</v>
      </c>
      <c r="E32" s="122" t="s">
        <v>88</v>
      </c>
      <c r="F32" s="120" t="s">
        <v>8</v>
      </c>
      <c r="G32" s="118" t="s">
        <v>8</v>
      </c>
      <c r="H32" s="118" t="s">
        <v>8</v>
      </c>
    </row>
    <row r="33" spans="1:8" ht="139.5" customHeight="1" thickBot="1" x14ac:dyDescent="0.25">
      <c r="A33" s="240"/>
      <c r="B33" s="25" t="s">
        <v>46</v>
      </c>
      <c r="C33" s="25" t="s">
        <v>219</v>
      </c>
      <c r="D33" s="98" t="s">
        <v>89</v>
      </c>
      <c r="E33" s="98" t="s">
        <v>88</v>
      </c>
      <c r="F33" s="26" t="s">
        <v>8</v>
      </c>
      <c r="G33" s="123" t="s">
        <v>8</v>
      </c>
      <c r="H33" s="123" t="s">
        <v>8</v>
      </c>
    </row>
    <row r="34" spans="1:8" ht="13.5" thickBot="1" x14ac:dyDescent="0.25">
      <c r="A34" s="251" t="s">
        <v>184</v>
      </c>
      <c r="B34" s="252"/>
      <c r="C34" s="252"/>
      <c r="D34" s="252"/>
      <c r="E34" s="253"/>
      <c r="F34" s="20">
        <f t="shared" ref="F34" si="0">COUNTIF(F4:F33,"*")</f>
        <v>29</v>
      </c>
      <c r="G34" s="20">
        <f t="shared" ref="G34:H34" si="1">COUNTIF(G4:G33,"*")</f>
        <v>27</v>
      </c>
      <c r="H34" s="20">
        <f t="shared" si="1"/>
        <v>26</v>
      </c>
    </row>
    <row r="36" spans="1:8" ht="23.25" x14ac:dyDescent="0.35">
      <c r="A36" s="256" t="s">
        <v>162</v>
      </c>
      <c r="B36" s="257"/>
      <c r="C36" s="257"/>
      <c r="D36" s="257"/>
      <c r="E36" s="258"/>
      <c r="F36" s="133"/>
    </row>
    <row r="37" spans="1:8" ht="18.75" x14ac:dyDescent="0.2">
      <c r="A37" s="36" t="s">
        <v>164</v>
      </c>
      <c r="B37" s="261" t="s">
        <v>126</v>
      </c>
      <c r="C37" s="225"/>
      <c r="D37" s="225"/>
      <c r="E37" s="226"/>
      <c r="F37" s="134"/>
    </row>
    <row r="38" spans="1:8" ht="55.5" customHeight="1" x14ac:dyDescent="0.2">
      <c r="A38" s="38" t="s">
        <v>127</v>
      </c>
      <c r="B38" s="241" t="s">
        <v>128</v>
      </c>
      <c r="C38" s="228"/>
      <c r="D38" s="228"/>
      <c r="E38" s="229"/>
      <c r="F38" s="132"/>
    </row>
    <row r="39" spans="1:8" ht="68.099999999999994" customHeight="1" x14ac:dyDescent="0.2">
      <c r="A39" s="39" t="s">
        <v>129</v>
      </c>
      <c r="B39" s="242" t="s">
        <v>130</v>
      </c>
      <c r="C39" s="228"/>
      <c r="D39" s="228"/>
      <c r="E39" s="229"/>
      <c r="F39" s="132"/>
    </row>
    <row r="40" spans="1:8" ht="47.1" customHeight="1" x14ac:dyDescent="0.2">
      <c r="A40" s="39" t="s">
        <v>131</v>
      </c>
      <c r="B40" s="242" t="s">
        <v>132</v>
      </c>
      <c r="C40" s="228"/>
      <c r="D40" s="228"/>
      <c r="E40" s="229"/>
      <c r="F40" s="132"/>
    </row>
    <row r="41" spans="1:8" ht="65.099999999999994" customHeight="1" x14ac:dyDescent="0.2">
      <c r="A41" s="39" t="s">
        <v>133</v>
      </c>
      <c r="B41" s="242" t="s">
        <v>134</v>
      </c>
      <c r="C41" s="228"/>
      <c r="D41" s="228"/>
      <c r="E41" s="229"/>
      <c r="F41" s="132"/>
    </row>
    <row r="42" spans="1:8" ht="59.1" customHeight="1" x14ac:dyDescent="0.2">
      <c r="A42" s="39" t="s">
        <v>135</v>
      </c>
      <c r="B42" s="242" t="s">
        <v>136</v>
      </c>
      <c r="C42" s="228"/>
      <c r="D42" s="228"/>
      <c r="E42" s="229"/>
      <c r="F42" s="132"/>
    </row>
    <row r="43" spans="1:8" ht="87.6" customHeight="1" x14ac:dyDescent="0.2">
      <c r="A43" s="39" t="s">
        <v>137</v>
      </c>
      <c r="B43" s="242" t="s">
        <v>138</v>
      </c>
      <c r="C43" s="228"/>
      <c r="D43" s="228"/>
      <c r="E43" s="229"/>
      <c r="F43" s="132"/>
    </row>
    <row r="44" spans="1:8" ht="50.1" customHeight="1" x14ac:dyDescent="0.2">
      <c r="A44" s="39" t="s">
        <v>139</v>
      </c>
      <c r="B44" s="242" t="s">
        <v>140</v>
      </c>
      <c r="C44" s="228"/>
      <c r="D44" s="228"/>
      <c r="E44" s="229"/>
      <c r="F44" s="132"/>
    </row>
    <row r="45" spans="1:8" ht="57.95" customHeight="1" x14ac:dyDescent="0.2">
      <c r="A45" s="39" t="s">
        <v>141</v>
      </c>
      <c r="B45" s="242" t="s">
        <v>142</v>
      </c>
      <c r="C45" s="228"/>
      <c r="D45" s="228"/>
      <c r="E45" s="229"/>
      <c r="F45" s="132"/>
    </row>
    <row r="46" spans="1:8" ht="72" customHeight="1" x14ac:dyDescent="0.2">
      <c r="A46" s="39" t="s">
        <v>143</v>
      </c>
      <c r="B46" s="242" t="s">
        <v>144</v>
      </c>
      <c r="C46" s="228"/>
      <c r="D46" s="228"/>
      <c r="E46" s="229"/>
      <c r="F46" s="132"/>
    </row>
    <row r="47" spans="1:8" ht="35.450000000000003" customHeight="1" x14ac:dyDescent="0.2">
      <c r="A47" s="39" t="s">
        <v>145</v>
      </c>
      <c r="B47" s="242" t="s">
        <v>146</v>
      </c>
      <c r="C47" s="228"/>
      <c r="D47" s="228"/>
      <c r="E47" s="229"/>
      <c r="F47" s="132"/>
    </row>
    <row r="48" spans="1:8" ht="69.95" customHeight="1" x14ac:dyDescent="0.2">
      <c r="A48" s="39" t="s">
        <v>147</v>
      </c>
      <c r="B48" s="242" t="s">
        <v>148</v>
      </c>
      <c r="C48" s="228"/>
      <c r="D48" s="228"/>
      <c r="E48" s="229"/>
      <c r="F48" s="132"/>
    </row>
    <row r="49" spans="1:6" ht="80.45" customHeight="1" x14ac:dyDescent="0.2">
      <c r="A49" s="39" t="s">
        <v>149</v>
      </c>
      <c r="B49" s="242" t="s">
        <v>167</v>
      </c>
      <c r="C49" s="228"/>
      <c r="D49" s="228"/>
      <c r="E49" s="229"/>
      <c r="F49" s="132"/>
    </row>
    <row r="50" spans="1:6" ht="77.099999999999994" customHeight="1" x14ac:dyDescent="0.2">
      <c r="A50" s="39" t="s">
        <v>150</v>
      </c>
      <c r="B50" s="242" t="s">
        <v>151</v>
      </c>
      <c r="C50" s="228"/>
      <c r="D50" s="228"/>
      <c r="E50" s="229"/>
      <c r="F50" s="132"/>
    </row>
    <row r="51" spans="1:6" ht="95.1" customHeight="1" x14ac:dyDescent="0.2">
      <c r="A51" s="39" t="s">
        <v>152</v>
      </c>
      <c r="B51" s="242" t="s">
        <v>153</v>
      </c>
      <c r="C51" s="228"/>
      <c r="D51" s="228"/>
      <c r="E51" s="229"/>
      <c r="F51" s="132"/>
    </row>
    <row r="52" spans="1:6" x14ac:dyDescent="0.2">
      <c r="A52" s="34"/>
      <c r="D52" s="21"/>
      <c r="E52" s="21"/>
      <c r="F52" s="135"/>
    </row>
    <row r="53" spans="1:6" ht="23.25" x14ac:dyDescent="0.35">
      <c r="A53" s="259" t="s">
        <v>163</v>
      </c>
      <c r="B53" s="260"/>
      <c r="C53" s="260"/>
      <c r="D53" s="260"/>
      <c r="E53" s="260"/>
      <c r="F53" s="136"/>
    </row>
    <row r="54" spans="1:6" ht="36" customHeight="1" x14ac:dyDescent="0.2">
      <c r="A54" s="224" t="s">
        <v>160</v>
      </c>
      <c r="B54" s="226"/>
      <c r="C54" s="224" t="s">
        <v>48</v>
      </c>
      <c r="D54" s="225"/>
      <c r="E54" s="226"/>
      <c r="F54" s="137"/>
    </row>
    <row r="55" spans="1:6" ht="30" customHeight="1" x14ac:dyDescent="0.2">
      <c r="A55" s="220" t="s">
        <v>49</v>
      </c>
      <c r="B55" s="221"/>
      <c r="C55" s="227" t="s">
        <v>157</v>
      </c>
      <c r="D55" s="228"/>
      <c r="E55" s="229"/>
      <c r="F55" s="138"/>
    </row>
    <row r="56" spans="1:6" ht="27.75" customHeight="1" x14ac:dyDescent="0.2">
      <c r="A56" s="220" t="s">
        <v>0</v>
      </c>
      <c r="B56" s="221"/>
      <c r="C56" s="227" t="s">
        <v>158</v>
      </c>
      <c r="D56" s="228"/>
      <c r="E56" s="229"/>
      <c r="F56" s="138"/>
    </row>
    <row r="57" spans="1:6" ht="51" customHeight="1" x14ac:dyDescent="0.2">
      <c r="A57" s="220" t="s">
        <v>155</v>
      </c>
      <c r="B57" s="221"/>
      <c r="C57" s="227" t="s">
        <v>161</v>
      </c>
      <c r="D57" s="228"/>
      <c r="E57" s="229"/>
      <c r="F57" s="139"/>
    </row>
    <row r="58" spans="1:6" ht="25.5" customHeight="1" x14ac:dyDescent="0.2">
      <c r="A58" s="220" t="s">
        <v>156</v>
      </c>
      <c r="B58" s="221"/>
      <c r="C58" s="227" t="s">
        <v>159</v>
      </c>
      <c r="D58" s="228"/>
      <c r="E58" s="229"/>
      <c r="F58" s="139"/>
    </row>
    <row r="59" spans="1:6" ht="87" customHeight="1" x14ac:dyDescent="0.2">
      <c r="A59" s="220" t="s">
        <v>318</v>
      </c>
      <c r="B59" s="221"/>
      <c r="C59" s="227" t="s">
        <v>297</v>
      </c>
      <c r="D59" s="228"/>
      <c r="E59" s="229"/>
      <c r="F59" s="139"/>
    </row>
    <row r="60" spans="1:6" ht="72" customHeight="1" x14ac:dyDescent="0.2">
      <c r="A60" s="220" t="s">
        <v>319</v>
      </c>
      <c r="B60" s="221"/>
      <c r="C60" s="227" t="s">
        <v>298</v>
      </c>
      <c r="D60" s="228"/>
      <c r="E60" s="229"/>
      <c r="F60" s="139"/>
    </row>
    <row r="61" spans="1:6" ht="80.25" customHeight="1" x14ac:dyDescent="0.2">
      <c r="A61" s="220" t="s">
        <v>320</v>
      </c>
      <c r="B61" s="221"/>
      <c r="C61" s="227" t="s">
        <v>296</v>
      </c>
      <c r="D61" s="228"/>
      <c r="E61" s="229"/>
      <c r="F61" s="139"/>
    </row>
    <row r="62" spans="1:6" ht="76.5" customHeight="1" x14ac:dyDescent="0.2">
      <c r="A62" s="220" t="s">
        <v>321</v>
      </c>
      <c r="B62" s="221"/>
      <c r="C62" s="227" t="s">
        <v>299</v>
      </c>
      <c r="D62" s="228"/>
      <c r="E62" s="229"/>
      <c r="F62" s="139"/>
    </row>
    <row r="63" spans="1:6" ht="26.25" customHeight="1" x14ac:dyDescent="0.2">
      <c r="A63" s="220" t="s">
        <v>287</v>
      </c>
      <c r="B63" s="221"/>
      <c r="C63" s="227" t="s">
        <v>295</v>
      </c>
      <c r="D63" s="228"/>
      <c r="E63" s="229"/>
      <c r="F63" s="139"/>
    </row>
    <row r="64" spans="1:6" ht="26.25" customHeight="1" x14ac:dyDescent="0.2">
      <c r="A64" s="222" t="s">
        <v>286</v>
      </c>
      <c r="B64" s="223"/>
      <c r="C64" s="227" t="s">
        <v>154</v>
      </c>
      <c r="D64" s="228"/>
      <c r="E64" s="229"/>
      <c r="F64" s="139"/>
    </row>
    <row r="65" spans="1:6" x14ac:dyDescent="0.2">
      <c r="A65" s="14"/>
      <c r="B65" s="14"/>
      <c r="C65" s="14"/>
      <c r="D65" s="14"/>
    </row>
    <row r="66" spans="1:6" ht="23.25" x14ac:dyDescent="0.35">
      <c r="A66" s="259" t="s">
        <v>166</v>
      </c>
      <c r="B66" s="260"/>
      <c r="C66" s="260"/>
      <c r="D66" s="260"/>
      <c r="E66" s="260"/>
      <c r="F66" s="136"/>
    </row>
    <row r="67" spans="1:6" ht="18.75" x14ac:dyDescent="0.2">
      <c r="A67" s="37" t="s">
        <v>47</v>
      </c>
      <c r="B67" s="37" t="s">
        <v>165</v>
      </c>
      <c r="C67" s="262" t="s">
        <v>48</v>
      </c>
      <c r="D67" s="263"/>
      <c r="E67" s="263"/>
      <c r="F67" s="140"/>
    </row>
    <row r="68" spans="1:6" ht="74.25" customHeight="1" x14ac:dyDescent="0.2">
      <c r="A68" s="143">
        <v>63</v>
      </c>
      <c r="B68" s="7" t="s">
        <v>314</v>
      </c>
      <c r="C68" s="264" t="s">
        <v>315</v>
      </c>
      <c r="D68" s="265"/>
      <c r="E68" s="265"/>
    </row>
    <row r="69" spans="1:6" ht="67.5" customHeight="1" x14ac:dyDescent="0.2">
      <c r="A69" s="143">
        <v>64</v>
      </c>
      <c r="B69" s="7" t="s">
        <v>316</v>
      </c>
      <c r="C69" s="264" t="s">
        <v>317</v>
      </c>
      <c r="D69" s="265"/>
      <c r="E69" s="265"/>
    </row>
  </sheetData>
  <mergeCells count="55">
    <mergeCell ref="A66:E66"/>
    <mergeCell ref="C67:E67"/>
    <mergeCell ref="C68:E68"/>
    <mergeCell ref="C69:E69"/>
    <mergeCell ref="A24:H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H1"/>
    <mergeCell ref="A3:H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2017-05-18T14:08:42Z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